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eadres-my.sharepoint.com/personal/deisy_velasquez_adres_gov_co/Documents/Desktop/ADRES/4. ADRES 2026/5. MAYO/"/>
    </mc:Choice>
  </mc:AlternateContent>
  <xr:revisionPtr revIDLastSave="190" documentId="14_{D8BC29EA-B50D-4B43-8DAD-D20F8A3A0340}" xr6:coauthVersionLast="47" xr6:coauthVersionMax="47" xr10:uidLastSave="{FC28CB63-BFFC-405E-BBA6-16E84C145395}"/>
  <bookViews>
    <workbookView xWindow="-110" yWindow="-110" windowWidth="19420" windowHeight="10300" xr2:uid="{00000000-000D-0000-FFFF-FFFF00000000}"/>
  </bookViews>
  <sheets>
    <sheet name="Concepto" sheetId="15" r:id="rId1"/>
    <sheet name=" " sheetId="16" state="hidden" r:id="rId2"/>
  </sheets>
  <definedNames>
    <definedName name="_xlnm._FilterDatabase" localSheetId="0" hidden="1">Concepto!$A$11:$W$83</definedName>
    <definedName name="_xlnm.Print_Titles" localSheetId="0">Concepto!$1:$11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83" i="15" l="1"/>
  <c r="V82" i="15"/>
  <c r="V81" i="15"/>
  <c r="V80" i="15"/>
  <c r="V78" i="15"/>
  <c r="V77" i="15"/>
  <c r="V76" i="15"/>
  <c r="V75" i="15"/>
  <c r="V74" i="15"/>
  <c r="V73" i="15"/>
  <c r="V72" i="15"/>
  <c r="V71" i="15"/>
  <c r="V70" i="15"/>
  <c r="V69" i="15"/>
  <c r="V68" i="15"/>
  <c r="V67" i="15"/>
  <c r="V65" i="15"/>
  <c r="V64" i="15"/>
  <c r="V63" i="15"/>
  <c r="V62" i="15"/>
  <c r="V61" i="15"/>
  <c r="V60" i="15"/>
  <c r="V59" i="15"/>
  <c r="V58" i="15"/>
  <c r="V57" i="15"/>
  <c r="V56" i="15"/>
  <c r="V55" i="15"/>
  <c r="V54" i="15"/>
  <c r="V53" i="15"/>
  <c r="V52" i="15"/>
  <c r="V51" i="15"/>
  <c r="V50" i="15"/>
  <c r="V49" i="15"/>
  <c r="V48" i="15"/>
  <c r="V47" i="15"/>
  <c r="V46" i="15"/>
  <c r="V45" i="15"/>
  <c r="V44" i="15"/>
  <c r="V43" i="15"/>
  <c r="V42" i="15"/>
  <c r="V41" i="15"/>
  <c r="V40" i="15"/>
  <c r="V39" i="15"/>
  <c r="V38" i="15"/>
  <c r="V37" i="15"/>
  <c r="V36" i="15"/>
  <c r="V35" i="15"/>
  <c r="V34" i="15"/>
  <c r="V33" i="15"/>
  <c r="V32" i="15"/>
  <c r="V31" i="15"/>
  <c r="V30" i="15"/>
  <c r="V29" i="15"/>
  <c r="V28" i="15"/>
  <c r="V27" i="15"/>
  <c r="V26" i="15"/>
  <c r="V25" i="15"/>
  <c r="V24" i="15"/>
  <c r="V22" i="15"/>
  <c r="V21" i="15"/>
  <c r="V20" i="15"/>
  <c r="V19" i="15"/>
  <c r="V18" i="15"/>
  <c r="V17" i="15"/>
  <c r="V16" i="15"/>
  <c r="V15" i="15"/>
  <c r="V14" i="15"/>
  <c r="V13" i="15"/>
  <c r="V12" i="15"/>
  <c r="H2" i="15"/>
  <c r="U7" i="15" l="1"/>
  <c r="U6" i="15"/>
  <c r="U5" i="15"/>
  <c r="U4" i="15"/>
  <c r="U8" i="15" l="1"/>
  <c r="U2" i="15"/>
  <c r="V7" i="15" l="1"/>
  <c r="V4" i="15"/>
  <c r="V5" i="15"/>
  <c r="V6"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<sst xmlns="http://schemas.openxmlformats.org/spreadsheetml/2006/main" count="920" uniqueCount="386">
  <si>
    <t>PROCESO</t>
  </si>
  <si>
    <t>Entidad:</t>
  </si>
  <si>
    <t>Ítems Evaluados</t>
  </si>
  <si>
    <t>Número de Proceso:</t>
  </si>
  <si>
    <t>Procede</t>
  </si>
  <si>
    <t>No Procede</t>
  </si>
  <si>
    <t>Fecha del Proceso:</t>
  </si>
  <si>
    <t>Sin Concepto</t>
  </si>
  <si>
    <t>Cancelar</t>
  </si>
  <si>
    <t>Etapa del Proceso:</t>
  </si>
  <si>
    <t>01 Solicitud de Aclaración</t>
  </si>
  <si>
    <t>Valor Por Reintegrar:</t>
  </si>
  <si>
    <t>FORMATO</t>
  </si>
  <si>
    <t>Concepto Técnico Sobre el Reintegro de Recursos</t>
  </si>
  <si>
    <t>No.</t>
  </si>
  <si>
    <t>Tipo</t>
  </si>
  <si>
    <t>Entidad</t>
  </si>
  <si>
    <t>NIT</t>
  </si>
  <si>
    <t>Radicado</t>
  </si>
  <si>
    <t>Ítem</t>
  </si>
  <si>
    <t>Paquete</t>
  </si>
  <si>
    <t>Tipo Causal</t>
  </si>
  <si>
    <t>Causal de Reintegro</t>
  </si>
  <si>
    <t>Sustentación del Hallazgo</t>
  </si>
  <si>
    <t>Capital Involucrado</t>
  </si>
  <si>
    <t>Sustentación de la Entidad</t>
  </si>
  <si>
    <t>Factura de venta</t>
  </si>
  <si>
    <t>Tecnología en salud recobrada</t>
  </si>
  <si>
    <t>Fecha de prestación</t>
  </si>
  <si>
    <t xml:space="preserve">Tipo de documento del usuario </t>
  </si>
  <si>
    <t xml:space="preserve">Número de documento del usuario </t>
  </si>
  <si>
    <t>Nombre del usuario</t>
  </si>
  <si>
    <t>Concepto Técnico</t>
  </si>
  <si>
    <t>Justificación</t>
  </si>
  <si>
    <t>Valor por Reintegrar</t>
  </si>
  <si>
    <t>01 Recobros</t>
  </si>
  <si>
    <t>Aliansalud E.P.S.</t>
  </si>
  <si>
    <t>01 Causal Única de Reintegro</t>
  </si>
  <si>
    <t>CC</t>
  </si>
  <si>
    <t>01 Procede</t>
  </si>
  <si>
    <t xml:space="preserve">García Cespedes Pimarui </t>
  </si>
  <si>
    <t>Rivera De Sánchez Juliana De La Concepción</t>
  </si>
  <si>
    <t>TI</t>
  </si>
  <si>
    <t>Rivaroxabán Micronizado</t>
  </si>
  <si>
    <t>Transporte Urbano Simple Diurno</t>
  </si>
  <si>
    <t>02 No Procede</t>
  </si>
  <si>
    <t>PM_REE_1122_0123</t>
  </si>
  <si>
    <t>ID Suministro anulado, modificado, duplicado o  inexistente</t>
  </si>
  <si>
    <t>Tegsedi 284 Mg 284 Mg/1.5Ml Solución Inyectable Jerprellenada</t>
  </si>
  <si>
    <t>Jacobus Alegria Egon Aron</t>
  </si>
  <si>
    <t>CAPVI_0123_0223</t>
  </si>
  <si>
    <t>Pregabalina</t>
  </si>
  <si>
    <t>Parada Prieto Ana María</t>
  </si>
  <si>
    <t>BHM95101</t>
  </si>
  <si>
    <t xml:space="preserve">Rojas Escobar Eduardo </t>
  </si>
  <si>
    <t>Colecalciferol</t>
  </si>
  <si>
    <t xml:space="preserve">Tovar De Cortes Fabiola </t>
  </si>
  <si>
    <t>Exenatida</t>
  </si>
  <si>
    <t>Gutiérrez Campos Víctor Manuel</t>
  </si>
  <si>
    <t xml:space="preserve">Villarraga Ruiz Gladys </t>
  </si>
  <si>
    <t>Salmeterol Y Otros Fármacos Para Enfermedad Obstructiva De La Vía Aérea</t>
  </si>
  <si>
    <t xml:space="preserve">Pardo De Moreno Lucila </t>
  </si>
  <si>
    <t>Testosterona</t>
  </si>
  <si>
    <t>Ojeda Nelson Edgar Edmundo</t>
  </si>
  <si>
    <t>Proklein Net Lata X 420 Gr</t>
  </si>
  <si>
    <t xml:space="preserve">Ortiz Bernal Jaime </t>
  </si>
  <si>
    <t>Pañal Tena Slip Talla M ( Medium) Paquete X 120</t>
  </si>
  <si>
    <t xml:space="preserve">Jaimes Mier Nancy </t>
  </si>
  <si>
    <t xml:space="preserve">Herrera León William </t>
  </si>
  <si>
    <t xml:space="preserve">Rodríguez Murillo Rafael </t>
  </si>
  <si>
    <t>Morales Rincón Haydee Cecilia</t>
  </si>
  <si>
    <t>Moreno Torres John Alejandro</t>
  </si>
  <si>
    <t xml:space="preserve">Galindo Valderrama Alexander </t>
  </si>
  <si>
    <t>CAPVI_RNG_0423</t>
  </si>
  <si>
    <t>Prowhey Renal Crónico Sobre X 90 Gr Alimento A Base De Aislado</t>
  </si>
  <si>
    <t xml:space="preserve">Hernández Vda De Linares Rosario </t>
  </si>
  <si>
    <t>Glemont L Tabletas Recubiertas</t>
  </si>
  <si>
    <t>Ramírez Roa María Clara</t>
  </si>
  <si>
    <t>Winadeine F-Tabletas</t>
  </si>
  <si>
    <t xml:space="preserve">Arango De Quintero Amparo </t>
  </si>
  <si>
    <t>Pañal Tena Slip Talla M (Medium) Paquete X 120</t>
  </si>
  <si>
    <t xml:space="preserve">Ortiz De Castelblanco Presentación </t>
  </si>
  <si>
    <t xml:space="preserve">Salazar Rubiano Elena </t>
  </si>
  <si>
    <t>Velosa De Cifuentes Ana Matilde</t>
  </si>
  <si>
    <t xml:space="preserve">Hernández Lizarazo Fidelia </t>
  </si>
  <si>
    <t xml:space="preserve">Mora Garzón Gustavo </t>
  </si>
  <si>
    <t>Pediasure</t>
  </si>
  <si>
    <t>RC</t>
  </si>
  <si>
    <t>Delgado Cumaco Andrés David</t>
  </si>
  <si>
    <t>Prowhey E´Poc Sobre X 69 G (Alimento En Polvo De Usos Especiales)</t>
  </si>
  <si>
    <t xml:space="preserve">Bedoya De Sánchez Olinfa </t>
  </si>
  <si>
    <t>Sinalgen Max Tabletas.</t>
  </si>
  <si>
    <t>Rodríguez Triana María Isidora</t>
  </si>
  <si>
    <t>Baclofeno</t>
  </si>
  <si>
    <t>Rengifo Yory Gustavo Adolfo</t>
  </si>
  <si>
    <t>Eplerenona</t>
  </si>
  <si>
    <t xml:space="preserve">Paris Camacho Jaime </t>
  </si>
  <si>
    <t>Adalimumab</t>
  </si>
  <si>
    <t xml:space="preserve">Ruiz Pineda Javier </t>
  </si>
  <si>
    <t xml:space="preserve">Hernández Clarivel </t>
  </si>
  <si>
    <t>CAPVI_RNG_0823_0923</t>
  </si>
  <si>
    <t>Metoxipolietilenglicol-Epoetina Beta</t>
  </si>
  <si>
    <t>Chaparro Navas Luis Fernando</t>
  </si>
  <si>
    <t>Liraglutida</t>
  </si>
  <si>
    <t>Pineda Silva Judith Patricia</t>
  </si>
  <si>
    <t>Alviar De Cuervo Luz Helena</t>
  </si>
  <si>
    <t>Acetonido De Triamcinolona</t>
  </si>
  <si>
    <t xml:space="preserve">Maya Hoyos John </t>
  </si>
  <si>
    <t>Barbosa De Quintero Luz Mary</t>
  </si>
  <si>
    <t>Brimonidina Tartrato</t>
  </si>
  <si>
    <t>Rodríguez De Peña Carmen Stella</t>
  </si>
  <si>
    <t>Cilostazol</t>
  </si>
  <si>
    <t>Suarez Rodríguez Jaime Alberto</t>
  </si>
  <si>
    <t>Somatuline Autogel 90Mg</t>
  </si>
  <si>
    <t>Méndez Morales Luis Jaime</t>
  </si>
  <si>
    <t>Combigan</t>
  </si>
  <si>
    <t xml:space="preserve">Zubieta Figueroa Mercedes </t>
  </si>
  <si>
    <t>Doloff5-325 Tabletas</t>
  </si>
  <si>
    <t>Azuero Castillo Gabriel Ángel</t>
  </si>
  <si>
    <t>Rodríguez Salas Carmen Alicia</t>
  </si>
  <si>
    <t>Victoza 6Mgml</t>
  </si>
  <si>
    <t xml:space="preserve">Palomino Cabello Roque </t>
  </si>
  <si>
    <t xml:space="preserve">Salas Velandia Zoraida </t>
  </si>
  <si>
    <t>FPR72123</t>
  </si>
  <si>
    <t>Ibrutinib</t>
  </si>
  <si>
    <t>Nieto Madrid Carlos Alberto</t>
  </si>
  <si>
    <t>Somatropina</t>
  </si>
  <si>
    <t>Acevedo Olaya Miguel Ángel</t>
  </si>
  <si>
    <t>Pañal Tena Slip Talla M ( Medium ) Paquete X 120</t>
  </si>
  <si>
    <t>Corssy Mendoza Francisco José</t>
  </si>
  <si>
    <t xml:space="preserve">Silva Ayala Marianela </t>
  </si>
  <si>
    <t>Eliquis 5Mg</t>
  </si>
  <si>
    <t xml:space="preserve">Guzmán De García Argelia </t>
  </si>
  <si>
    <t>Pulido Vargas Natali Andrea</t>
  </si>
  <si>
    <t>Valderrama Ramos Ana Victoria</t>
  </si>
  <si>
    <t>Combigan A</t>
  </si>
  <si>
    <t>Rojas De Torres Gloria Luz Angela</t>
  </si>
  <si>
    <t>FPR72271</t>
  </si>
  <si>
    <t>Velcade</t>
  </si>
  <si>
    <t xml:space="preserve">Pulido Angarita Edilberto </t>
  </si>
  <si>
    <t>Sinalgen 5325 Tabletas</t>
  </si>
  <si>
    <t xml:space="preserve">Lara Parrado Teodolinda </t>
  </si>
  <si>
    <t>Metotrexato Disodico Equivalente A Metotrexato Base</t>
  </si>
  <si>
    <t>Maldonado De Ramírez Ana Arcelia</t>
  </si>
  <si>
    <t>Riociguat Micronizado</t>
  </si>
  <si>
    <t>Villescas Pulido Leonardo Antonio</t>
  </si>
  <si>
    <t>Carbamazepina</t>
  </si>
  <si>
    <t>Alginato De Sodio + Bicarbonato De Sodio + Carbonato De Calcio</t>
  </si>
  <si>
    <t>Acido Poliacrílico</t>
  </si>
  <si>
    <t>Tinjacá Morales Juan Manuel</t>
  </si>
  <si>
    <t>Lidocaína</t>
  </si>
  <si>
    <t xml:space="preserve">Bermúdez De Gómez Amalia </t>
  </si>
  <si>
    <t>Ensure Advance Liquido</t>
  </si>
  <si>
    <t>Campos Herrera Daniel Alejandro</t>
  </si>
  <si>
    <t>Pañales</t>
  </si>
  <si>
    <t>Ariza Arce Carmen Rosa</t>
  </si>
  <si>
    <t>04 Cancelar</t>
  </si>
  <si>
    <t>CAPVI&amp;SUB_S02_111220</t>
  </si>
  <si>
    <t>Radicado 178144211 item 1 presenta ID suministro numero 8738982 MIPRES anulado antes de pago</t>
  </si>
  <si>
    <t>Zyvoxid 2 Mg/Ml Solución Inyectable</t>
  </si>
  <si>
    <t xml:space="preserve">Banoy Gutiérrez Guillermo </t>
  </si>
  <si>
    <t>Radicado 178144668, ítem 1, presenta el suministro con ID número 2258378, el cual ha sido anulado en MIPRES y no se evidencia su correspondiente reemplazo Activo.</t>
  </si>
  <si>
    <t>SMAR1669645</t>
  </si>
  <si>
    <t>Traucet</t>
  </si>
  <si>
    <t xml:space="preserve">Salazar Urueta Justina </t>
  </si>
  <si>
    <t>Etapa del Proceso</t>
  </si>
  <si>
    <t>02 Recurso de Reposición</t>
  </si>
  <si>
    <t>02 Reclamaciones</t>
  </si>
  <si>
    <t>02 Causal Combinada de Reintegro</t>
  </si>
  <si>
    <t>03 Auto de Pruebas</t>
  </si>
  <si>
    <t>03 Sin Concepto</t>
  </si>
  <si>
    <t>00056264</t>
  </si>
  <si>
    <t>19 de marzo 2026</t>
  </si>
  <si>
    <t>Radicado 185094373 item 1 presenta ID suministro numero 55707706 MIPRES  anulado</t>
  </si>
  <si>
    <t>Radicado 185126760 item 1 presenta ID suministro numero 652966 MIPRES  anulado</t>
  </si>
  <si>
    <t>Radicado 185126772 item 1 presenta ID suministro numero 28726375 MIPRES  anulado</t>
  </si>
  <si>
    <t>Radicado 185127014 item 1 presenta ID suministro numero 1004154 MIPRES  anulado</t>
  </si>
  <si>
    <t>Radicado 185127020 item 1 presenta ID suministro numero 3530350 MIPRES  anulado</t>
  </si>
  <si>
    <t>Radicado 185127107 item 1 presenta ID suministro numero 1952570 MIPRES  anulado</t>
  </si>
  <si>
    <t>Radicado 185127446 item 1 presenta ID suministro numero 3002775 MIPRES  anulado</t>
  </si>
  <si>
    <t>Radicado 185127522 item 1 presenta ID suministro numero 5283845 MIPRES  anulado</t>
  </si>
  <si>
    <t>Radicado 185128942 item 1 presenta ID suministro numero 13203889 MIPRES  anulado</t>
  </si>
  <si>
    <t>Radicado 185128943 item 1 presenta ID suministro numero 24923088 MIPRES  anulado</t>
  </si>
  <si>
    <t>Radicado 185128985 item 1 presenta ID suministro numero 13204357 MIPRES  anulado</t>
  </si>
  <si>
    <t>Radicado 185128999 item 1 presenta ID suministro numero 13103262 MIPRES  anulado</t>
  </si>
  <si>
    <t>Radicado 185129048 item 1 presenta ID suministro numero 18626166 MIPRES  anulado</t>
  </si>
  <si>
    <t>Radicado 185129049 item 1 presenta ID suministro numero 13204192 MIPRES  anulado</t>
  </si>
  <si>
    <t>Radicado 185129073 item 1 presenta ID suministro numero 13178012 MIPRES  anulado</t>
  </si>
  <si>
    <t>Radicado 185129074 item 1 presenta ID suministro numero 37177096 MIPRES  anulado</t>
  </si>
  <si>
    <t>Radicado 185237109 item 1 presenta ID suministro numero 1959375 MIPRES  anulado</t>
  </si>
  <si>
    <t>Radicado 185237110 item 1 presenta ID suministro numero 3307046 MIPRES  anulado</t>
  </si>
  <si>
    <t>Radicado 185237126 item 1 presenta ID suministro numero 3082931 MIPRES  anulado</t>
  </si>
  <si>
    <t>Radicado 185237129 item 1 presenta ID suministro numero 5284264 MIPRES  anulado</t>
  </si>
  <si>
    <t>Radicado 185237136 item 1 presenta ID suministro numero 7227084 MIPRES  anulado</t>
  </si>
  <si>
    <t>Radicado 185237139 item 1 presenta ID suministro numero 4268683 MIPRES  anulado</t>
  </si>
  <si>
    <t>Radicado 185237145 item 1 presenta ID suministro numero 6418747 MIPRES  anulado</t>
  </si>
  <si>
    <t>Radicado 185237147 item 1 presenta ID suministro numero 6458289 MIPRES  anulado</t>
  </si>
  <si>
    <t>Radicado 185237150 item 1 presenta ID suministro numero 18622942 MIPRES  anulado</t>
  </si>
  <si>
    <t>Radicado 185237161 item 1 presenta ID suministro numero 4095579 MIPRES  anulado</t>
  </si>
  <si>
    <t>Radicado 185238865 item 1 presenta ID suministro numero 7170210 MIPRES  anulado</t>
  </si>
  <si>
    <t>Radicado 185238904 item 1 presenta ID suministro numero 8071144 MIPRES  anulado</t>
  </si>
  <si>
    <t>Radicado 185238914 item 1 presenta ID suministro numero 8694907 MIPRES  anulado</t>
  </si>
  <si>
    <t>Radicado 185238956 item 1 presenta ID suministro numero 8418086 MIPRES  anulado</t>
  </si>
  <si>
    <t>Radicado 185238977 item 1 presenta ID suministro numero 18628114 MIPRES  anulado</t>
  </si>
  <si>
    <t>Radicado 185239000 item 1 presenta ID suministro numero 2441837 MIPRES  anulado</t>
  </si>
  <si>
    <t>Radicado 185239001 item 1 presenta ID suministro numero 22906438 MIPRES  anulado</t>
  </si>
  <si>
    <t>Radicado 185354471 item 1 presenta ID suministro numero 4549217 MIPRES  anulado</t>
  </si>
  <si>
    <t>Radicado 185354502 item 1 presenta ID suministro numero 4096007 MIPRES  anulado</t>
  </si>
  <si>
    <t>Radicado 185354504 item 1 presenta ID suministro numero 4095126 MIPRES  anulado</t>
  </si>
  <si>
    <t>Radicado 185354508 item 1 presenta ID suministro numero 8643223 MIPRES  anulado</t>
  </si>
  <si>
    <t>Radicado 185354526 item 1 presenta ID suministro numero 6284989 MIPRES  anulado</t>
  </si>
  <si>
    <t>Radicado 185354573 item 1 presenta ID suministro numero 5981688 MIPRES  anulado</t>
  </si>
  <si>
    <t>Radicado 185354615 item 1 presenta ID suministro numero 5981205 MIPRES  anulado</t>
  </si>
  <si>
    <t>Radicado 185355397 item 1 presenta ID suministro numero 8694632 MIPRES  anulado</t>
  </si>
  <si>
    <t>Radicado 185355520 item 1 presenta ID suministro numero 7168965 MIPRES  anulado</t>
  </si>
  <si>
    <t>Radicado 185355529 item 1 presenta ID suministro numero 7169414 MIPRES  anulado</t>
  </si>
  <si>
    <t>Radicado 185355539 item 1 presenta ID suministro numero 5981998 MIPRES  anulado</t>
  </si>
  <si>
    <t>Radicado 185355583 item 1 presenta ID suministro numero 7168098 MIPRES  anulado</t>
  </si>
  <si>
    <t>Radicado 185355674 item 1 presenta ID suministro numero 10251300 MIPRES  anulado</t>
  </si>
  <si>
    <t>Radicado 185355784 item 1 presenta ID suministro numero 5897119 MIPRES  anulado</t>
  </si>
  <si>
    <t>Radicado 185355795 item 1 presenta ID suministro numero 8418294 MIPRES  anulado</t>
  </si>
  <si>
    <t>Radicado 185355923 item 1 presenta ID suministro numero 24880955 MIPRES  anulado</t>
  </si>
  <si>
    <t>Radicado 185355924 item 1 presenta ID suministro numero 10252715 MIPRES  anulado</t>
  </si>
  <si>
    <t>Radicado 185355936 item 1 presenta ID suministro numero 18400180 MIPRES  anulado</t>
  </si>
  <si>
    <t>Radicado 185355939 item 1 presenta ID suministro numero 8306833 MIPRES  anulado</t>
  </si>
  <si>
    <t>Radicado 185355941 item 1 presenta ID suministro numero 7233151 MIPRES  anulado</t>
  </si>
  <si>
    <t>Radicado 185355944 item 1 presenta ID suministro numero 32929074 MIPRES  anulado</t>
  </si>
  <si>
    <t>Radicado 185355946 item 1 presenta ID suministro numero 19163289 MIPRES  anulado</t>
  </si>
  <si>
    <t>Radicado 185355948 item 1 presenta ID suministro numero 9993488 MIPRES  anulado</t>
  </si>
  <si>
    <t>Radicado 185355957 item 1 presenta ID suministro numero 8071302 MIPRES  anulado</t>
  </si>
  <si>
    <t>Radicado 185355975 item 1 presenta ID suministro numero 8306481 MIPRES  anulado</t>
  </si>
  <si>
    <t>Radicado 185356097 item 1 presenta ID suministro numero 5960539 MIPRES  anulado</t>
  </si>
  <si>
    <t>Radicado 185356688 item 1 presenta ID suministro numero 5981606 MIPRES  anulado</t>
  </si>
  <si>
    <t>Radicado 185356709 item 1 presenta ID suministro numero 5981882 MIPRES  anulado</t>
  </si>
  <si>
    <t>Radicado 185356710 item 1 presenta ID suministro numero 6801924 MIPRES  anulado</t>
  </si>
  <si>
    <t>Radicado 185356712 item 1 presenta ID suministro numero 5980647 MIPRES  anulado</t>
  </si>
  <si>
    <t>Radicado 185356713 item 1 presenta ID suministro numero 5982760 MIPRES  anulado</t>
  </si>
  <si>
    <t>Radicado 185356714 item 1 presenta ID suministro numero 16880020 MIPRES  anulado</t>
  </si>
  <si>
    <t>Radicado 185356716 item 1 presenta ID suministro numero 7227341 MIPRES  anulado</t>
  </si>
  <si>
    <t>Radicado 185356720 item 1 presenta ID suministro numero 6459503 MIPRES  anulado</t>
  </si>
  <si>
    <t>Radicado 185356723 item 1 presenta ID suministro numero 9994544 MIPRES  anulado</t>
  </si>
  <si>
    <t>Radicado 185356725 item 1 presenta ID suministro numero 8068797 MIPRES  anulado</t>
  </si>
  <si>
    <t>Radicado 185356772 item 1 presenta ID suministro numero 8695654 MIPRES  anulado</t>
  </si>
  <si>
    <t>No se acepta objecion el suministro con id general reportado nro. 57850387 se encuentra en estado activo, se confirma que se entrego al usuario con cc 19245573, fecha de entrega 13/10/2021, facturado por por la ips medicarte s.a y pago por aliansalud, se adjunta soportes. por ultimo, se revisa la duplicidad y no es procedente la devolucion o reintrego a la adres.</t>
  </si>
  <si>
    <t>No se acepta objecion el suministro con id general reportado nro. 3644266 se encuentra en estado activo, se confirma que se entrego al usuario con cc 20139798, fecha de entrega 01/06/2019, facturado por por la ips medicarte s.a y pago por aliansalud, se adjunta soportes. por ultimo, se revisa la duplicidad y no es procedente la devolucion o reintrego a la adres.</t>
  </si>
  <si>
    <t>No se acepta objecion el suministro con id general reportado nro. 9132367 se encuentra en estado activo, se confirma que se entrego al usuario con ti 1014860619, fecha de entrega 02/09/2019, facturado por por la ips medicarte s.a y pago por aliansalud, se adjunta soportes. por ultimo, se revisa la duplicidad y no es procedente la devolucion o reintrego a la adres.</t>
  </si>
  <si>
    <t>No se acepta objecion el suministro con id general reportado nro. 5209399 se encuentra en estado activo, se confirma que se entrego al usuario con cc 41407439, fecha de entrega 28/06/2019, facturado por por la ips medicarte s.a y pago por aliansalud, se adjunta soportes. por ultimo, se revisa la duplicidad y no es procedente la devolucion o reintrego a la adres.</t>
  </si>
  <si>
    <t>No se acepta objecion el suministro con id general reportado nro. 11231912 se encuentra en estado activo, se confirma que se entrego al usuario con cc 11379259, fecha de entrega 01/10/2019, facturado por por la ips medicarte s.a y pago por aliansalud, se adjunta soportes. por ultimo, se revisa la duplicidad y no es procedente la devolucion o reintrego a la adres.</t>
  </si>
  <si>
    <t>No se acepta objecion el suministro con id general reportado nro. 7960313 se encuentra en estado activo, se confirma que se entrego al usuario con cc 41417089, fecha de entrega 12/08/2019, facturado por por la ips medicarte s.a y pago por aliansalud, se adjunta soportes. por ultimo, se revisa la duplicidad y no es procedente la devolucion o reintrego a la adres.</t>
  </si>
  <si>
    <t>No se acepta objecion el suministro con id general reportado nro. 9744124 se encuentra en estado activo, se confirma que se entrego al usuario con cc 20022689, fecha de entrega 10/09/2019, facturado por por la ips medicarte s.a y pago por aliansalud, se adjunta soportes. por ultimo, se revisa la duplicidad y no es procedente la devolucion o reintrego a la adres.</t>
  </si>
  <si>
    <t>No se acepta objecion el suministro con id general reportado nro. 14472601 se encuentra en estado activo, se confirma que se entrego al usuario con cc 17097638, fecha de entrega 19/11/2019, facturado por por la ips medicarte s.a y pago por aliansalud, se adjunta soportes. por ultimo, se revisa la duplicidad y no es procedente la devolucion o reintrego a la adres.</t>
  </si>
  <si>
    <t>No se acepta objecion el suministro con id general reportado nro. 20298524 se encuentra en estado activo, se confirma que se entrego al usuario con cc 79528240, fecha de entrega 20/02/2020, facturado por por la ips medicarte s.a y pago por aliansalud, se adjunta soportes. por ultimo, se revisa la duplicidad y no es procedente la devolucion o reintrego a la adres.</t>
  </si>
  <si>
    <t>No se acepta objecion el suministro con id general reportado nro. 20519176 se encuentra en estado activo, se confirma que se entrego al usuario con cc 63444774, fecha de entrega 21/02/2020, facturado por por la ips medicarte s.a y pago por aliansalud, se adjunta soportes. por ultimo, se revisa la duplicidad y no es procedente la devolucion o reintrego a la adres.</t>
  </si>
  <si>
    <t>No se acepta objecion el suministro con id general reportado nro. 20125922 se encuentra en estado activo, se confirma que se entrego al usuario con cc 79742727, fecha de entrega 24/02/2020, facturado por por la ips medicarte s.a y pago por aliansalud, se adjunta soportes. por ultimo, se revisa la duplicidad y no es procedente la devolucion o reintrego a la adres.</t>
  </si>
  <si>
    <t>No se acepta objecion el suministro con id general reportado nro. 21075561 se encuentra en estado activo, se confirma que se entrego al usuario con cc 1014302080, fecha de entrega 26/02/2020, facturado por por la ips medicarte s.a y pago por aliansalud, se adjunta soportes. por ultimo, se revisa la duplicidad y no es procedente la devolucion o reintrego a la adres.</t>
  </si>
  <si>
    <t>No se acepta objecion el suministro con id general reportado nro. 21188652 se encuentra en estado activo, se confirma que se entrego al usuario con cc 51664754, fecha de entrega 28/02/2020, facturado por por la ips medicarte s.a y pago por aliansalud, se adjunta soportes. por ultimo, se revisa la duplicidad y no es procedente la devolucion o reintrego a la adres.</t>
  </si>
  <si>
    <t>No se acepta objecion el suministro con id general reportado nro. 21188651 se encuentra en estado activo, se confirma que se entrego al usuario con ti 1027524669, fecha de entrega 28/02/2020, facturado por por la ips medicarte s.a y pago por aliansalud, se adjunta soportes. por ultimo, se revisa la duplicidad y no es procedente la devolucion o reintrego a la adres.</t>
  </si>
  <si>
    <t>No se acepta objecion el suministro con id general reportado nro. 21348160 se encuentra en estado activo, se confirma que se entrego al usuario con cc 19490168, fecha de entrega 29/02/2020, facturado por por la ips medicarte s.a y pago por aliansalud, se adjunta soportes. por ultimo, se revisa la duplicidad y no es procedente la devolucion o reintrego a la adres.</t>
  </si>
  <si>
    <t>No se acepta objecion el suministro con id general reportado nro. 21348161 se encuentra en estado activo, se confirma que se entrego al usuario con cc 19490168, fecha de entrega 29/02/2020, facturado por por la ips medicarte s.a y pago por aliansalud, se adjunta soportes. por ultimo, se revisa la duplicidad y no es procedente la devolucion o reintrego a la adres.</t>
  </si>
  <si>
    <t>No se acepta objecion el suministro con id general reportado nro. 6254800 se encuentra en estado activo, se confirma que se entrego al usuario con cc 28779246, fecha de entrega 10/09/2019, facturado por por la ips medicarte s.a y pago por aliansalud, se adjunta soportes. por ultimo, se revisa la duplicidad y no es procedente la devolucion o reintrego a la adres.</t>
  </si>
  <si>
    <t>No se acepta objecion el suministro con id general reportado nro. 10355448 se encuentra en estado activo, se confirma que se entrego al usuario con cc 42062790, fecha de entrega 26/09/2019, facturado por por la ips medicarte s.a y pago por aliansalud, se adjunta soportes. por ultimo, se revisa la duplicidad y no es procedente la devolucion o reintrego a la adres.</t>
  </si>
  <si>
    <t>No se acepta objecion el suministro con id general reportado nro. 10497920 se encuentra en estado activo, se confirma que se entrego al usuario con cc 25125834, fecha de entrega 19/09/2019, facturado por por la ips medicarte s.a y pago por aliansalud, se adjunta soportes. por ultimo, se revisa la duplicidad y no es procedente la devolucion o reintrego a la adres.</t>
  </si>
  <si>
    <t>No se acepta objecion el suministro con id general reportado nro. 14605001 se encuentra en estado activo, se confirma que se entrego al usuario con cc 20022303, fecha de entrega 18/11/2019, facturado por por la ips medicarte s.a y pago por aliansalud, se adjunta soportes. por ultimo, se revisa la duplicidad y no es procedente la devolucion o reintrego a la adres.</t>
  </si>
  <si>
    <t>No se acepta objecion el suministro con id general reportado nro. 16737286 se encuentra en estado activo, se confirma que se entrego al usuario con cc 20254551, fecha de entrega 19/12/2019, facturado por por la ips medicarte s.a y pago por aliansalud, se adjunta soportes. por ultimo, se revisa la duplicidad y no es procedente la devolucion o reintrego a la adres.</t>
  </si>
  <si>
    <t>No se acepta objecion el suministro con id general reportado nro. 12156027 se encuentra en estado activo, se confirma que se entrego al usuario con cc 20293082, fecha de entrega 16/10/2019, facturado por por la ips medicarte s.a y pago por aliansalud, se adjunta soportes. por ultimo, se revisa la duplicidad y no es procedente la devolucion o reintrego a la adres.</t>
  </si>
  <si>
    <t>No se acepta objecion el suministro con id general reportado nro. 16004382 se encuentra en estado activo, se confirma que se entrego al usuario con cc 24102135, fecha de entrega 10/12/2019, facturado por por la ips medicarte s.a y pago por aliansalud, se adjunta soportes. por ultimo, se revisa la duplicidad y no es procedente la devolucion o reintrego a la adres.</t>
  </si>
  <si>
    <t>No se acepta objecion el suministro con id general reportado nro. 16193160 se encuentra en estado activo, se confirma que se entrego al usuario con cc 17101345, fecha de entrega 13/12/2019, facturado por por la ips medicarte s.a y pago por aliansalud, se adjunta soportes. por ultimo, se revisa la duplicidad y no es procedente la devolucion o reintrego a la adres.</t>
  </si>
  <si>
    <t>No se acepta objecion el suministro con id general reportado nro. 9851915 se encuentra en estado activo, se confirma que se entrego al usuario con rc 1025556070, fecha de entrega 09/09/2019, facturado por por la ips medicarte s.a y pago por aliansalud, se adjunta soportes. por ultimo, se revisa la duplicidad y no es procedente la devolucion o reintrego a la adres.</t>
  </si>
  <si>
    <t>No se acepta objecion el suministro con id general reportado nro. 11231959 se encuentra en estado activo, se confirma que se entrego al usuario con cc 29322953, fecha de entrega 08/10/2019, facturado por por la ips medicarte s.a y pago por aliansalud, se adjunta soportes. por ultimo, se revisa la duplicidad y no es procedente la devolucion o reintrego a la adres.</t>
  </si>
  <si>
    <t>No se acepta objecion el suministro con id general reportado nro. 16875113 se encuentra en estado activo, se confirma que se entrego al usuario con cc 20206831, fecha de entrega 30/12/2019, facturado por por la ips medicarte s.a y pago por aliansalud, se adjunta soportes. por ultimo, se revisa la duplicidad y no es procedente la devolucion o reintrego a la adres.</t>
  </si>
  <si>
    <t>No se acepta objecion el suministro con id general reportado nro. 18230215 se encuentra en estado activo, se confirma que se entrego al usuario con cc 79274159, fecha de entrega 16/01/2020, facturado por por la ips medicarte s.a y pago por aliansalud, se adjunta soportes. por ultimo, se revisa la duplicidad y no es procedente la devolucion o reintrego a la adres.</t>
  </si>
  <si>
    <t>No se acepta objecion el suministro con id general reportado nro. 18045834 se encuentra en estado activo, se confirma que se entrego al usuario con cc 19091365, fecha de entrega 15/01/2020, facturado por por la ips medicarte s.a y pago por aliansalud, se adjunta soportes. por ultimo, se revisa la duplicidad y no es procedente la devolucion o reintrego a la adres.</t>
  </si>
  <si>
    <t>No se acepta objecion el suministro con id general reportado nro. 18015432 se encuentra en estado activo, se confirma que se entrego al usuario con cc 1030545167, fecha de entrega 09/01/2020, facturado por por la ips medicarte s.a y pago por aliansalud, se adjunta soportes. por ultimo, se revisa la duplicidad y no es procedente la devolucion o reintrego a la adres.</t>
  </si>
  <si>
    <t>No se acepta objecion el suministro con id general reportado nro. 18615078 se encuentra en estado activo, se confirma que se entrego al usuario con cc 79274159, fecha de entrega 25/01/2020, facturado por por la ips medicarte s.a y pago por aliansalud, se adjunta soportes. por ultimo, se revisa la duplicidad y no es procedente la devolucion o reintrego a la adres.</t>
  </si>
  <si>
    <t>No se acepta objecion el suministro con id general reportado nro. 9381818 se encuentra en estado activo, se confirma que se entrego al usuario con cc 41721734, fecha de entrega 30/08/2019, facturado por por la ips medicarte s.a y pago por aliansalud, se adjunta soportes. por ultimo, se revisa la duplicidad y no es procedente la devolucion o reintrego a la adres.</t>
  </si>
  <si>
    <t>No se acepta objecion el suministro con id general reportado nro. 13480397 se encuentra en estado activo, se confirma que se entrego al usuario con cc 41721734, fecha de entrega 06/11/2019, facturado por por la ips medicarte s.a y pago por aliansalud, se adjunta soportes. por ultimo, se revisa la duplicidad y no es procedente la devolucion o reintrego a la adres.</t>
  </si>
  <si>
    <t>se acepta reintegro por duplicidad</t>
  </si>
  <si>
    <t>No se acepta objecion el suministro con id general reportado nro. 11247866 se encuentra en estado activo, se confirma que se entrego al usuario con cc 52620326, fecha de entrega 02/10/2019, facturado por por la ips medicarte s.a y pago por aliansalud, se adjunta soportes. por ultimo, se revisa la duplicidad y no es procedente la devolucion o reintrego a la adres.</t>
  </si>
  <si>
    <t>No se acepta objecion el suministro con id general reportado nro. 11424139 se encuentra en estado activo, se confirma que se entrego al usuario con cc 41424095, fecha de entrega 11/10/2019, facturado por por la ips medicarte s.a y pago por aliansalud, se adjunta soportes. por ultimo, se revisa la duplicidad y no es procedente la devolucion o reintrego a la adres.</t>
  </si>
  <si>
    <t>No se acepta objecion el suministro con id general reportado nro. 13260047 se encuentra en estado activo, se confirma que se entrego al usuario con cc 4482551, fecha de entrega 30/10/2019, facturado por por la ips medicarte s.a y pago por aliansalud, se adjunta soportes. por ultimo, se revisa la duplicidad y no es procedente la devolucion o reintrego a la adres.</t>
  </si>
  <si>
    <t>No se acepta objecion el suministro con id general reportado nro. 15582813 se encuentra en estado activo, se confirma que se entrego al usuario con cc 41456229, fecha de entrega 08/12/2019, facturado por por la ips medicarte s.a y pago por aliansalud, se adjunta soportes. por ultimo, se revisa la duplicidad y no es procedente la devolucion o reintrego a la adres.</t>
  </si>
  <si>
    <t>No se acepta objecion el suministro con id general reportado nro. 15175177 se encuentra en estado activo, se confirma que se entrego al usuario con cc 20183772, fecha de entrega 02/12/2019, facturado por por la ips medicarte s.a y pago por aliansalud, se adjunta soportes. por ultimo, se revisa la duplicidad y no es procedente la devolucion o reintrego a la adres.</t>
  </si>
  <si>
    <t>No se acepta objecion el suministro con id general reportado nro. 15432553 se encuentra en estado activo, se confirma que se entrego al usuario con cc 19121781, fecha de entrega 02/12/2019, facturado por por la ips medicarte s.a y pago por aliansalud, se adjunta soportes. por ultimo, se revisa la duplicidad y no es procedente la devolucion o reintrego a la adres.</t>
  </si>
  <si>
    <t>No se acepta objecion el suministro con id general reportado nro. 18661786 se encuentra en estado activo, se confirma que se entrego al usuario con cc 19231741, fecha de entrega 03/02/2020, facturado por por la ips medicarte s.a y pago por aliansalud, se adjunta soportes. por ultimo, se revisa la duplicidad y no es procedente la devolucion o reintrego a la adres.</t>
  </si>
  <si>
    <t>No se acepta objecion el suministro con id general reportado nro. 17334012 se encuentra en estado activo, se confirma que se entrego al usuario con cc 41648163, fecha de entrega 30/12/2019, facturado por por la ips medicarte s.a y pago por aliansalud, se adjunta soportes. por ultimo, se revisa la duplicidad y no es procedente la devolucion o reintrego a la adres.</t>
  </si>
  <si>
    <t>No se acepta objecion el suministro con id general reportado nro. 17073075 se encuentra en estado activo, se confirma que se entrego al usuario con cc 3084707, fecha de entrega 26/12/2019, facturado por por la ips medicarte s.a y pago por aliansalud, se adjunta soportes. por ultimo, se revisa la duplicidad y no es procedente la devolucion o reintrego a la adres.</t>
  </si>
  <si>
    <t>No se acepta objecion el suministro con id general reportado nro. 14604761 se encuentra en estado activo, se confirma que se entrego al usuario con cc 22387490, fecha de entrega 03/12/2019, facturado por por la ips medicarte s.a y pago por aliansalud, se adjunta soportes. por ultimo, se revisa la duplicidad y no es procedente la devolucion o reintrego a la adres.</t>
  </si>
  <si>
    <t>No se acepta objecion el suministro con id general reportado nro. 17238165 se encuentra en estado activo, se confirma que se entrego al usuario con cc 13842438, fecha de entrega 27/12/2019, facturado por por la ips medicarte s.a y pago por aliansalud, se adjunta soportes. por ultimo, se revisa la duplicidad y no es procedente la devolucion o reintrego a la adres.</t>
  </si>
  <si>
    <t>No se acepta objecion el suministro con id general reportado nro. 19529991 se encuentra en estado activo, se confirma que se entrego al usuario con cc 41655904, fecha de entrega 11/02/2020, facturado por por la ips medicarte s.a y pago por aliansalud, se adjunta soportes. por ultimo, se revisa la duplicidad y no es procedente la devolucion o reintrego a la adres.</t>
  </si>
  <si>
    <t>No se acepta objecion el suministro con id general reportado nro. 17610956 se encuentra en estado activo, se confirma que se entrego al usuario con ti 1011087792, fecha de entrega 29/01/2020, facturado por por la ips medicarte s.a y pago por aliansalud, se adjunta soportes. por ultimo, se revisa la duplicidad y no es procedente la devolucion o reintrego a la adres.</t>
  </si>
  <si>
    <t>No se acepta objecion el suministro con id general reportado nro. 18401313 se encuentra en estado activo, se confirma que se entrego al usuario con cc 4233695, fecha de entrega 28/01/2020, facturado por por la ips medicarte s.a y pago por aliansalud, se adjunta soportes. por ultimo, se revisa la duplicidad y no es procedente la devolucion o reintrego a la adres.</t>
  </si>
  <si>
    <t>No se acepta objecion el suministro con id general reportado nro. 19667076 se encuentra en estado activo, se confirma que se entrego al usuario con cc 51677317, fecha de entrega 12/02/2020, facturado por por la ips medicarte s.a y pago por aliansalud, se adjunta soportes. por ultimo, se revisa la duplicidad y no es procedente la devolucion o reintrego a la adres.</t>
  </si>
  <si>
    <t>No se acepta objecion el suministro con id general reportado nro. 19526586 se encuentra en estado activo, se confirma que se entrego al usuario con cc 41309697, fecha de entrega 02/02/2020, facturado por por la ips medicarte s.a y pago por aliansalud, se adjunta soportes. por ultimo, se revisa la duplicidad y no es procedente la devolucion o reintrego a la adres.</t>
  </si>
  <si>
    <t>no se acepta, ya que al validar el recobro se evidencia que este ya fue restituido anteriormente el 17/06/2025 en la solicitud de aclaracion n° 20254200351591 por concepto de duplicado y pagos dobles</t>
  </si>
  <si>
    <t>No se acepta objecion el suministro con id general reportado nro. 17247943 se encuentra en estado activo, se confirma que se entrego al usuario con cc 51677317, fecha de entrega 16/01/2020, facturado por por la ips medicarte s.a y pago por aliansalud, se adjunta soportes. por ultimo, se revisa la duplicidad y no es procedente la devolucion o reintrego a la adres.</t>
  </si>
  <si>
    <t>No se acepta objecion el suministro con id general reportado nro. 20515391 se encuentra en estado activo, se confirma que se entrego al usuario con ti 1010964052, fecha de entrega 28/02/2020, facturado por por la ips medicarte s.a y pago por aliansalud, se adjunta soportes. por ultimo, se revisa la duplicidad y no es procedente la devolucion o reintrego a la adres.</t>
  </si>
  <si>
    <t>No se acepta objecion el suministro con id general reportado nro. 20646941 se encuentra en estado activo, se confirma que se entrego al usuario con cc 4233695, fecha de entrega 27/02/2020, facturado por por la ips medicarte s.a y pago por aliansalud, se adjunta soportes. por ultimo, se revisa la duplicidad y no es procedente la devolucion o reintrego a la adres.</t>
  </si>
  <si>
    <t>No se acepta objecion el suministro con id general reportado nro. 19070485 se encuentra en estado activo, se confirma que se entrego al usuario con cc 20183745, fecha de entrega 08/02/2020, facturado por por la ips medicarte s.a y pago por aliansalud, se adjunta soportes. por ultimo, se revisa la duplicidad y no es procedente la devolucion o reintrego a la adres.</t>
  </si>
  <si>
    <t>No se acepta objecion el suministro con id general reportado nro. 18429281 se encuentra en estado activo, se confirma que se entrego al usuario con ti 1010964052, fecha de entrega 18/01/2020, facturado por por la ips medicarte s.a y pago por aliansalud, se adjunta soportes. por ultimo, se revisa la duplicidad y no es procedente la devolucion o reintrego a la adres.</t>
  </si>
  <si>
    <t>No se acepta objecion el suministro con id general reportado nro. 17340781 se encuentra en estado activo, se confirma que se entrego al usuario con cc 35320329, fecha de entrega 25/01/2020, facturado por por la ips medicarte s.a y pago por aliansalud, se adjunta soportes. por ultimo, se revisa la duplicidad y no es procedente la devolucion o reintrego a la adres.</t>
  </si>
  <si>
    <t>No se acepta objecion el suministro con id general reportado nro. 15785188 se encuentra en estado activo, se confirma que se entrego al usuario con cc 17085272, fecha de entrega 04/12/2019, facturado por por la ips liga colombiana contra el cancer y pago por aliansalud, se adjunta soportes. por ultimo, se revisa la duplicidad y no es procedente la devolucion o reintrego a la adres.</t>
  </si>
  <si>
    <t>No se acepta objecion el suministro con id general reportado nro. 15285721 se encuentra en estado activo, se confirma que se entrego al usuario con cc 20136645, fecha de entrega 03/12/2019, facturado por por la ips medicarte s.a y pago por aliansalud, se adjunta soportes. por ultimo, se revisa la duplicidad y no es procedente la devolucion o reintrego a la adres.</t>
  </si>
  <si>
    <t>No se acepta objecion el suministro con id general reportado nro. 15285791 se encuentra en estado activo, se confirma que se entrego al usuario con cc 20490365, fecha de entrega 30/11/2019, facturado por por la ips medicarte s.a y pago por aliansalud, se adjunta soportes. por ultimo, se revisa la duplicidad y no es procedente la devolucion o reintrego a la adres.</t>
  </si>
  <si>
    <t>No se acepta objecion el suministro con id general reportado nro. 16505250 se encuentra en estado activo, se confirma que se entrego al usuario con cc 79365522, fecha de entrega 17/12/2019, facturado por por la ips medicarte s.a y pago por aliansalud, se adjunta soportes. por ultimo, se revisa la duplicidad y no es procedente la devolucion o reintrego a la adres.</t>
  </si>
  <si>
    <t>No se acepta objecion el suministro con id general reportado nro. 15449263 se encuentra en estado activo, se confirma que se entrego al usuario con cc 1014295972, fecha de entrega 03/12/2019, facturado por por la ips medicarte s.a y pago por aliansalud, se adjunta soportes. por ultimo, se revisa la duplicidad y no es procedente la devolucion o reintrego a la adres.</t>
  </si>
  <si>
    <t>No se acepta objecion el suministro con id general reportado nro. 15066031 se encuentra en estado activo, se confirma que se entrego al usuario con cc 41400478, fecha de entrega 25/11/2019, facturado por por la ips medicarte s.a y pago por aliansalud, se adjunta soportes. por ultimo, se revisa la duplicidad y no es procedente la devolucion o reintrego a la adres.</t>
  </si>
  <si>
    <t>No se acepta objecion el suministro con id general reportado nro. 19116406 se encuentra en estado activo, se confirma que se entrego al usuario con ti 1014874237, fecha de entrega 30/01/2020, facturado por por la ips medicarte s.a y pago por aliansalud, se adjunta soportes. por ultimo, se revisa la duplicidad y no es procedente la devolucion o reintrego a la adres.</t>
  </si>
  <si>
    <t>No se acepta objecion el suministro con id general reportado nro. 17453896 se encuentra en estado activo, se confirma que se entrego al usuario con cc 20299788, fecha de entrega 30/12/2019, facturado por por la ips medicarte s.a y pago por aliansalud, se adjunta soportes. por ultimo, se revisa la duplicidad y no es procedente la devolucion o reintrego a la adres.</t>
  </si>
  <si>
    <t>No se acepta objecion el suministro con id general reportado nro. 15527465 se encuentra en estado activo, se confirma que se entrego al usuario con cc 20299788, fecha de entrega 03/12/2019, facturado por por la ips medicarte s.a y pago por aliansalud, se adjunta soportes. por ultimo, se revisa la duplicidad y no es procedente la devolucion o reintrego a la adres.</t>
  </si>
  <si>
    <t>No se acepta objecion el suministro con id general reportado nro. 19063978 se encuentra en estado activo, se confirma que se entrego al usuario con cc 80203133, fecha de entrega 11/02/2020, facturado por por la ips medicarte s.a y pago por aliansalud, se adjunta soportes. por ultimo, se revisa la duplicidad y no es procedente la devolucion o reintrego a la adres.</t>
  </si>
  <si>
    <t>No se acepta objecion el suministro con id general reportado nro. 17813018 se encuentra en estado activo, se confirma que se entrego al usuario con cc 41400478, fecha de entrega 09/01/2020, facturado por por la ips medicarte s.a y pago por aliansalud, se adjunta soportes. por ultimo, se revisa la duplicidad y no es procedente la devolucion o reintrego a la adres.</t>
  </si>
  <si>
    <t>No se acepta objecion el suministro con id general reportado nro. 19048654 se encuentra en estado activo, se confirma que se entrego al usuario con cc 41555812, fecha de entrega 27/01/2020, facturado por por la ips medicarte s.a y pago por aliansalud, se adjunta soportes. por ultimo, se revisa la duplicidad y no es procedente la devolucion o reintrego a la adres.</t>
  </si>
  <si>
    <t>No se acepta objecion el suministro con id general reportado nro. 49363899 se encuentra en estado activo, se confirma que se entrego al usuario con cc 2896188, fecha de entrega 05/01/2020, facturado por por la ips clinica nueva y pago por aliansalud, se adjunta soportes. por ultimo, se revisa la duplicidad y no es procedente la devolucion o reintrego a la adres.</t>
  </si>
  <si>
    <t>No se acepta objecion el suministro con id general reportado nro. 103004921 se encuentra en estado activo, se confirma que se entrego al usuario con cc 23147641, fecha de entrega 13/06/2019, facturado por por la ips clinica de marly s.a y pago por aliansalud, se adjunta soportes. por ultimo, se revisa la duplicidad y no es procedente la devolucion o reintrego a la adres.</t>
  </si>
  <si>
    <t>Se realiza analisis y verificación del radicado No. 185094373, ítem 1, se evidencia que en el archivo TXT la entidad registró como fecha de prestación del servicio el 2 de febrero de 2022, con el ID de suministro 57850387 en el campo nomproveeprest. Al validar dicha información en MIPRES, se identifican dos transacciones asociadas a este ID, de las cuales únicamente una se encuentra en estado vigente; sin embargo, esta difiere en la fecha de entrega, ya que reporta el 13 de octubre de 2021. Adicionalmente, este registro no cuenta con el ciclo completo,toda vez que la información de facturación no se encuentra diligenciada. Teniendo ls inconsistencias en las fechas y la ausencia de finalización del ciclo en MIPRES del único registro activo, procede la solicitud de reintegro.</t>
  </si>
  <si>
    <t>En relación con el radicado No. 185126772, ítem 1, se realizó la verificación de la información reportada, evidenciando que la EPS registró en el campo nomprovprest el ID 9132367. Al analizar dicho ID se identificaron tres transacciones asociadas: dos en estado anulado, con fecha del 11/12/2020 y del 27/10/2021, y otra en estado vigente.
En atención a la respuesta emitida por la EPS, se procedió a validar las transacciones, encontrando que el registro anulado presenta fecha de suministro del 05/10/2019. Por su parte, el registro vigente reporta fecha de entrega del 08/09/2025, asi mismo se evidencia un valor diferente.
En consecuencia,y  al evidenciar inconsistencia en relación con  fecha de suministro y valores del registro activo, lo cual afecta la trazabilidad y coherencia de la información reportada, se considera procedente la solicitud de reintegro.</t>
  </si>
  <si>
    <t>En relación con el radicado No.185126760, ítem 1, se realizó la verificación de la información reportada, evidenciando que la EPS registró en el campo nomprovprest el ID 3644266. Al analizar dicho ID se identificaron dos transacciones asociadas: una en estado anulado, con fecha 30/07/2020, y otra en estado vigente.
En atención a la respuesta emitida por la EPS, se procedió a validar ambas transacciones, encontrando que el registro anulado presenta fecha de entrega del 23/05/2019 y fecha de suministro del 04/06/2019. Por su parte, el registro vigente reporta fecha de entrega del 01/06/2019 y fecha de suministro del 09/10/2020.
En consecuencia, se evidencia una inconsistencia en relación con las fechas de entrega y suministro del registro activo, lo cual afecta la trazabilidad y coherencia de la información reportada. Por lo anterior, se considera procedente la solicitud de reintegro.</t>
  </si>
  <si>
    <t>En relación con el radicado No. 185127014, ítem 1, se realizó la verificación de la información reportada, evidenciando que la EPS registró en el campo nomprovprest el ID 5209399. Al analizar dicho ID se identificaron dos transacciones asociadas: una en estado anulado, con fecha 11/06/2020, y otra en estado vigente.
En atención a la respuesta emitida por la EPS, se procedió a validar ambas transacciones, encontrando que el registro anulado presenta fecha de suministro del 30/06/2019 y el  24/01/2020. Por su parte, el registro vigente reporta fecha de entrega del 09/10/2020.
En consecuencia, al evidenciar inconsistencia en relación con las fechas de suministro del registro activo, lo cual afecta la trazabilidad y coherencia de la información reportada, se considera procedente la solicitud de reintegro.</t>
  </si>
  <si>
    <t xml:space="preserve">En relación con el radicado No. 185127020, ítem 1, se realizó la verificación de la información reportada, evidenciando que la EPS registró en el campo nomprovprest el ID 11231912. Al analizar dicho ID se identificaron dos transacciones asociadas: una en estado anulado, con fecha 09/03/2022, y otra en estado vigente.
En atención a la respuesta emitida por la EPS, se procedió a validar ambas transacciones, encontrando que el registro anulado presenta fecha de suministro del 02/10/2019. Por su parte, el registro vigente reporta fecha de entrega del 17/04/2022, asi mismo se evidencia diferente valor y cantidades suministradas.
En consecuencia, al evidenciar inconsistencia en relación con las fechas de suministro, valores y cantidad entregada del registro activo procedente la solicitud de reintegro toda vez que afecta la trazabilidad y coherencia de la información reportada. </t>
  </si>
  <si>
    <t>En relación con el radicado No. 185127107, ítem 1, se realizó la verificación de la información reportada, evidenciando que la EPS registró en el campo nomprovprest el ID 7960313. Al analizar dicho ID se identificaron tres transacciones asociadas: dos en estado anulado, con fecha del 14/08/2019 y del 10/06/2022, y  otra en estado vigente.
En atención a la respuesta emitida por la EPS, se procedió a validar las transacciones, encontrando que el registro anulado presenta fecha de suministro del 02/10/2019, mientras que por su parte, el registro vigente reporta fecha de entrega del 11/06/2022.
En consecuencia,y  al evidenciar inconsistencia en relación con  fecha de suministro, lo cual afecta la trazabilidad y coherencia de la información reportada, se considera procedente la solicitud de reintegro.</t>
  </si>
  <si>
    <t>En relación con el radicado No.185127446, ítem 1, se realizó la verificación de la información reportada, evidenciando que la EPS registró en el campo nomprovprest el ID 9744124. Al analizar dicho ID se identificaron dos transacciones asociadas: una en estado anulado, con fecha 11/06/2022, y otra en estado vigente.
En atención a la respuesta emitida por la EPS, se procedió a validar ambas transacciones, encontrando que el registro anulado presenta fecha de suministro del 06/10/2019. mientras que el registro vigente reporta fecha de suministro del 11/06/2022
En consecuencia, se evidencia una inconsistencia en relación con las fechas de suministro del registro activo, lo cual afecta la trazabilidad y coherencia de la información reportada. Por lo anterior, se considera procedente la solicitud de reintegro.</t>
  </si>
  <si>
    <t>En relación con el radicado No. 185127522, ítem 1, se realizó la verificación de la información reportada, evidenciando que la EPS registró en el campo nomprovprest el ID 14472601. Al analizar dicho identificador, se identificaron dos transacciones asociadas: una en estado anulado, con fecha 11/06/2020, y otra en estado vigente.
En atención a la respuesta emitida por la EPS, se procedió a validar ambas transacciones, evidenciando que el registro anulado presenta fecha de suministro del 20/11/2019, mientras que el registro vigente reporta fecha de suministro del 03/09/2020. Adicionalmente, este último presenta inconsistencias en la cantidad entregada y en el valor reportado.
En consecuencia, al evidenciarse inconsistencias en las fechas de suministro, así como en la cantidad y el valor del registro activo, y al no existir coherencia en la información reportada, lo cual afecta la trazabilidad de la misma, se considera procedente la solicitud de reintegro.</t>
  </si>
  <si>
    <t>En relación con el radicado No.185128942, ítem 1, se realizó la verificación de la información reportada, evidenciando que la EPS registró en el campo nomprovprest el ID 20298524. Al analizar dicho identificador, se identificaron dos transacciones asociadas: una en estado anulado, con fecha 22/04/2021, y otra en estado vigente.
En atención a la respuesta emitida por la EPS, se procedió a validar ambas transacciones, evidenciando que el registro anulado presenta fecha de suministro del18/04/2020, mientras que el registro vigente reporta fecha de suministro del 25/04/2021. Adicionalmente, este último presenta inconsistencias en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</si>
  <si>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185128985, ítem 1, se realizó la verificación de la información reportada, evidenciando que la EPS registró en el campo nomprovprest el ID 20125922. Al analizar dicho identificador, se identificaron dos transacciones asociadas: una en estado anulado, con fecha 22/04/2021, y otra en estado vigente.
En atención a la respuesta emitida por la EPS, se procedió a validar ambas transacciones, evidenciando que el registro anulado presenta fecha de suministro del 18/04/2020, mientras que el registro vigente reporta fecha de suministro del 25/04/2021.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</si>
  <si>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185237110, ítem 1 se realizó la verificación de la información reportada, evidenciando que la EPS registró en el campo nomprovprest el ID 10355448. Al analizar dicho ID, se identificaron dos transacciones asociadas: una en estado anulado, con fecha 17/11/2021, y otra en estado vigente.
En atención a la respuesta emitida por la EPS, se procedió a validar ambas transacciones, evidenciando que el registro anulado presenta fecha de suministro del 27/09/2019, mientras que el registro vigente reporta fecha de suministro del 03/12/2021. 
En consecuencia, al evidenciarse inconsistencias en las fechas de suministro, y al no existir coherencia en la información reportada, lo cual afecta la trazabilidad de la misma, se considera procedente la solicitud de reintegro.</t>
  </si>
  <si>
    <t>En relación con el radicado No. 185237129, ítem 1 se realizó la verificación de la información reportada, evidenciando que la EPS registró en el campo nomprovprest el ID 14605001. Al analizar dicho ID, se identificaron dos transacciones asociadas: una en estado anulado, con fecha 27/10/2021, y otra en estado vigente.
En atención a la respuesta emitida por la EPS, se procedió a validar ambas transacciones, evidenciando que el registro anulado presenta fecha de suministro del 20/11/2019, mientras que el registro vigente reporta fecha de suministro 08/09/2025.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</si>
  <si>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185237161, ítem 1 se realizó la verificación de la información reportada, evidenciando que la EPS registró en el campo nomprovprest el ID 11231959. Al analizar dicho ID, se identificaron dos transacciones asociadas: una en estado anulado, con fecha 11/12/2020, y otra en estado vigente.
En atención a la respuesta emitida por la EPS, se procedió a validar ambas transacciones, evidenciando que el registro anulado presenta fecha de suministro del 22/10/2019, mientras que el registro vigente reporta fecha de suministro del 08/09/2025. 
En consecuencia, al evidenciarse inconsistencias en las fechas de suministro, y al no existir coherencia en la información reportada, lo cual afecta la trazabilidad de la misma, se considera procedente la solicitud de reintegro.</t>
  </si>
  <si>
    <t>En relación con el radicado No. 185238865, ítem 1 se realizó la verificación de la información reportada, evidenciando que la EPS registró en el campo nomprovprest el ID 16875113. Al analizar dicho ID, se identificaron dos transacciones asociadas: una en estado anulado, con fecha 12/06/2020, y otra en estado vigente.
En atención a la respuesta emitida por la EPS, se procedió a validar ambas transacciones, evidenciando que el registro anulado presenta fecha de suministro del 11/01/2020, mientras que el registro vigente reporta fecha de suministro 11/08/2020.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</si>
  <si>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185238904, ítem 1 se realizó la verificación de la información reportada, evidenciando que la EPS registró en el campo nomprovprest el ID 18230215. Al analizar dicho ID, se identificaron dos transacciones asociadas: una en estado anulado, con fecha 12/06/2020, y otra en estado vigente.
En atención a la respuesta emitida por la EPS, se procedió a validar ambas transacciones, evidenciando que el registro anulado presenta fecha de suministro del 01/02/2020, mientras que el registro vigente reporta fecha de suministro 19/08/2020. Adicionalmente, este último presenta inconsistencias en cantidad y en el valor reportado.
En consecuencia, al evidenciarse inconsistencias en las fechas de suministro, así como en cantidades y en valor del registro activo, y al no existir coherencia en la información reportada, lo cual afecta la trazabilidad de la misma, se considera procedente la solicitud de reintegro.</t>
  </si>
  <si>
    <t>En relación con el radicado No.185238914, ítem 1 se realizó la verificación de la información reportada, evidenciando que la EPS registró en el campo nomprovprest el ID 18045834. Al analizar dicho ID, se identificaron dos transacciones asociadas: una en estado anulado, con fecha 12/06/2020, y otra en estado vigente.
En atención a la respuesta emitida por la EPS, se procedió a validar ambas transacciones, evidenciando que el registro anulado presenta fecha de suministro del 05/02/2020, mientras que el registro vigente reporta fecha de suministro 19/08/2020.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</si>
  <si>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 xml:space="preserve">En relación con el radicado No 185238956, ítem 1 se realizó la verificación de la información reportada, evidenciando que la EPS registró en el campo nomprovprest el ID 18015432. Al analizar dicho ID, se identificaron dos transacciones asociadas: una en estado anulado, con fecha del 13/03/2020, y otra en estado vigente.
En atención a la respuesta emitida por la EPS, se procedió a validar ambas transacciones, evidenciando que el registro anulado presenta fecha de suministro del 31/01/2020, mientras que el registro vigente reporta fecha de suministro del 14/03/2020. 
En consecuencia, al evidenciarse inconsistencias en las fechas de suministro, y al no existir coherencia en la información reportada, lo cual afecta la trazabilidad de la misma, se considera procedente la solicitud de reintegro.
</t>
  </si>
  <si>
    <t>En relación con el radicado No 185239000, ítem 1 se realizó la verificación de la información reportada, evidenciando que la EPS registró en el campo nomprovprest el ID 9381818. Al analizar dicho ID, se identificaron dos transacciones asociadas: una en estado anulado, con fecha del 11/12/2020, y otra en estado vigente.
En atención a la respuesta emitida por la EPS, se procedió a validar ambas transacciones, evidenciando que el registro anulado presenta fecha de suministro del 05/10/2019, mientras que el registro vigente reporta fecha de suministro del 08/09/2025. 
En consecuencia, al evidenciarse inconsistencias en las fechas de suministro, y al no existir coherencia en la información reportada, lo cual afecta la trazabilidad de la misma, se considera procedente la solicitud de reintegro.</t>
  </si>
  <si>
    <t>Se realizó la verificación del recobro No. 185354471, ítem 01, así como la trazabilidad del ID 12846915 registrado por la entidad recobrante en el campo denominado nomproveeprest, identificando que existen 2 registros asociados al citado ID suministro con diferentes estados. No obstante, la entidad en su respuesta no responde al hallazgo ,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</si>
  <si>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En relación con el radicado No 185354502, ítem 1 se realizó la verificación de la información reportada, evidenciando que la EPS registró en el campo nomprovprest el ID 11247866. Al analizar dicho ID, se identificaron dos transacciones asociadas: una en estado anulado, con fecha del 09/03/2022, y otra en estado vigente.
En atención a la respuesta emitida por la EPS, se procedió a validar ambas transacciones, evidenciando que el registro anulado presenta fecha de suministro del 22/10/2019, mientras que el registro vigente reporta fecha de suministro del 17/04/2022. 
En consecuencia, al evidenciarse inconsistencias en las fechas de suministro, y al no existir coherencia en la información reportada, lo cual afecta la trazabilidad de la misma, se considera procedente la solicitud de reintegro.</t>
  </si>
  <si>
    <t>En relación con el radicado No 185354504, ítem 1 se realizó la verificación de la información reportada, evidenciando que la EPS registró en el campo nomprovprest el ID 11424139. Al analizar dicho ID, se identificaron dos transacciones asociadas: una en estado anulado, con fecha del 09/03/2022, y otra en estado vigente.
En atención a la respuesta emitida por la EPS, se procedió a validar ambas transacciones, evidenciando que el registro anulado presenta fecha de suministro del 22/10/2019, mientras que el registro vigente reporta fecha de suministro del 17/04/2022. Adicionalmente, este registro no cuenta con el ciclo completo, toda vez que la información de facturación no se encuentra diligenciada.
En consecuencia, al evidenciarse inconsistencias en las fechas de suministro, y al no existir coherencia en la información reportada, lo cual afecta la trazabilidad de la misma, se considera procedente la solicitud de reintegro.</t>
  </si>
  <si>
    <t>En relación con el radicado No 185354526, ítem 1 se realizó la verificación de la información reportada, evidenciando que la EPS registró en el campo nomprovprest el ID 15582813. Al analizar dicho ID, se identificaron dos transacciones asociadas: una en estado anulado, con fecha del 12/06/2020, y otra en estado vigente.
En atención a la respuesta emitida por la EPS, se procedió a validar ambas transacciones, evidenciando que el registro anulado presenta fecha de suministro del 13/12/2019, mientras que el registro vigente reporta fecha de suministro del 06/09/2020. 
En consecuencia, al evidenciarse inconsistencias en las fechas de suministro, y al no existir coherencia en la información reportada, lo cual afecta la trazabilidad de la misma, se considera procedente la solicitud de reintegro.</t>
  </si>
  <si>
    <t>En relación con el radicado No.185354573, ítem 1 se realizó la verificación de la información reportada, evidenciando que la EPS registró en el campo nomprovprest el ID 15175177. Al analizar dicho ID, se identificaron dos transacciones asociadas: una en estado anulado, con fecha 07/10/2020, y otra en estado vigente.
En atención a la respuesta emitida por la EPS, se procedió a validar ambas transacciones, evidenciando que el registro anulado presenta fecha de suministro del 06/12/2019, mientras que el registro vigente reporta fecha de suministro 18/07/2020.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</si>
  <si>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185355397, ítem 1 se realizó la verificación de la información reportada, evidenciando que la EPS registró en el campo nomprovprest el ID 18661786. Al analizar dicho ID, se identificaron dos transacciones asociadas: una en estado anulado, con fecha del 13/03/2020, y otra en estado vigente.
En atención a la respuesta emitida por la EPS, se procedió a validar ambas transacciones, evidenciando que el registro anulado presenta fecha de suministro del 05/02/2020, mientras que el registro vigente reporta fecha de suministro del 14/03/2020. 
En consecuencia, al evidenciarse inconsistencias en las fechas de suministro, y al no existir coherencia en la información reportada, lo cual afecta la trazabilidad de la misma, se considera procedente la solicitud de reintegro.</t>
  </si>
  <si>
    <t>En relación con el radicado No. 185355520, ítem 1 se realizó la verificación de la información reportada, evidenciando que la EPS registró en el campo nomprovprest el ID 17334012. Al analizar dicho ID, se identificaron dos transacciones asociadas: una en estado anulado, con fecha 12/06/2020, y otra en estado vigente.
En atención a la respuesta emitida por la EPS, se procedió a validar ambas transacciones, evidenciando que el registro anulado presenta fecha de suministro del 12/01/2020, mientras que el registro vigente reporta fecha de suministro 11/08/2020.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</si>
  <si>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No.185355529, ítem 1 se realizó la verificación de la información reportada, evidenciando que la EPS registró en el campo nomprovprest el ID 17073075. Al analizar dicho ID, se identificaron dos transacciones asociadas: una en estado anulado, con fecha 12/06/2020, y otra en estado vigente.
En atención a la respuesta emitida por la EPS, se procedió a validar ambas transacciones, evidenciando que el registro anulado presenta fecha de suministro del 11/01/2020, mientras que el registro vigente reporta fecha de suministro 12/09/2020.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</si>
  <si>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185355539, ítem 1 se realizó la verificación de la información reportada, evidenciando que la EPS registró en el campo nomprovprest el ID 14604761. Al analizar dicho ID, se identificaron dos transacciones asociadas: una en estado anulado, con fecha 11/06/2020, y otra en estado vigente.
En atención a la respuesta emitida por la EPS, se procedió a validar ambas transacciones, evidenciando que el registro anulado presenta fecha de suministro del 05/12/2019, mientras que el registro vigente reporta fecha de suministro 17/06/2020.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</si>
  <si>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185355583, ítem 1 se realizó la verificación de la información reportada, evidenciando que la EPS registró en el campo nomprovprest el ID 17238165. Al analizar dicho ID, se identificaron dos transacciones asociadas: una en estado anulado, con fecha 12/06/2020, y otra en estado vigente.
En atención a la respuesta emitida por la EPS, se procedió a validar ambas transacciones, evidenciando que el registro anulado presenta fecha de suministro del 11/01/2020, mientras que el registro vigente reporta fecha de suministro 11/08/2020.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</si>
  <si>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Se realizó la verificación del recobro No.185355784, ítem 01, así como la trazabilidad del ID 12846915 registrado por la entidad recobrante en el campo denominado nomproveeprest, identificando que existen 2 registros asociados al citado ID suministro con diferentes estados.No obstante, la entidad en su respuesta no responde al hallazgo ,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</si>
  <si>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En relación con el radicado No 185355795, ítem 1 se realizó la verificación de la información reportada, evidenciando que la EPS registró en el campo nomprovprest el ID 17610956. Al analizar dicho ID, se identificaron dos transacciones asociadas: una en estado anulado, con fecha del 13/03/2020, y otra en estado vigente.
En atención a la respuesta emitida por la EPS, se procedió a validar ambas transacciones, evidenciando que el registro anulado presenta fecha de suministro del 31/01/2020, mientras que el registro vigente reporta fecha de suministro del 14/03/2020. 
En consecuencia, al evidenciarse inconsistencias en las fechas de suministro, y al no existir coherencia en la información reportada, lo cual afecta la trazabilidad de la misma, se considera procedente la solicitud de reintegro.</t>
  </si>
  <si>
    <t>En relación con el radicado No. 185355975, ítem 1 se realizó la verificación de la información reportada, evidenciando que la EPS registró en el campo nomprovprest el ID 17340781. Al analizar dicho ID, se identificaron dos transacciones asociadas: una en estado anulado, con fecha 10/07/2020, y otra en estado vigente.
En atención a la respuesta emitida por la EPS, se procedió a validar ambas transacciones, evidenciando que el registro anulado presenta fecha de suministro del 31/01/2020, mientras que el registro vigente reporta fecha de suministro 11/08/2020.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</si>
  <si>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185356097, ítem 1 se realizó la verificación de la información reportada, evidenciando que la EPS registró en el campo nomprovprest el ID 15785188. Al analizar dicho ID, se identificaron dos transacciones asociadas: una en estado anulado, con fecha del 12/11/2021, y otra en estado vigente.
En atención a la respuesta emitida por la EPS, se procedió a validar ambas transacciones, evidenciando que el registro anulado presenta fecha de suministro del 04/12/2019, mientras que el registro vigente reporta fecha de suministro del 03/11/2021. 
En consecuencia, al evidenciarse inconsistencias en las fechas de suministro, y al no existir coherencia en la información reportada, lo cual afecta la trazabilidad de la misma, se considera procedente la solicitud de reintegro</t>
  </si>
  <si>
    <t>En relación con el radicado No. 185356688, ítem 1 se realizó la verificación de la información reportada, evidenciando que la EPS registró en el campo nomprovprest el ID 15285721. Al analizar dicho ID, se identificaron dos transacciones asociadas: una en estado anulado, con fecha 11/06/2020, y otra en estado vigente.
En atención a la respuesta emitida por la EPS, se procedió a validar ambas transacciones, evidenciando que el registro anulado presenta fecha de suministro del 06/12/2019, mientras que el registro vigente reporta fecha de suministro 06/09/2020.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</si>
  <si>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185356709, ítem 1 se realizó la verificación de la información reportada, evidenciando que la EPS registró en el campo nomprovprest el ID 15285791. Al analizar dicho ID, se identificaron dos transacciones asociadas: una en estado anulado, con fecha 16/10/2020, y otra en estado vigente.
En atención a la respuesta emitida por la EPS, se procedió a validar ambas transacciones, evidenciando que el registro anulado presenta fecha de suministro del 17/10/2020, mientras que el registro vigente reporta fecha de suministro 17/04/2022. 
En consecuencia, al evidenciarse inconsistencias en las fechas de suministro, y al no existir coherencia en la información reportada, lo cual afecta la trazabilidad de la misma, se considera procedente la solicitud de reintegro.</t>
  </si>
  <si>
    <t>En relación con el radicado No 185356710, ítem 1 se realizó la verificación de la información reportada, evidenciando que la EPS registró en el campo nomprovprest el ID 16505250. Al analizar dicho ID, se identificaron dos transacciones asociadas: una en estado anulado, con fecha 12/06/2020, y otra en estado vigente.
En atención a la respuesta emitida por la EPS, se procedió a validar ambas transacciones, evidenciando que el registro anulado presenta fecha de suministro del 28/12/2019, mientras que el registro vigente reporta fecha de suministro 11/08/2020.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</si>
  <si>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185356712, ítem 1 se realizó la verificación de la información reportada, evidenciando que la EPS registró en el campo nomprovprest el ID 15449263. Al analizar dicho ID, se identificaron dos transacciones asociadas: una en estado anulado, con fecha 11/06/2020, y otra en estado vigente.
En atención a la respuesta emitida por la EPS, se procedió a validar ambas transacciones, evidenciando que el registro anulado presenta fecha de suministro del 07/12/2019, mientras que el registro vigente reporta fecha de suministro 06/09/2020. Adicionalmente, este último presenta inconsistencias en cantidades y  valor reportado.
En consecuencia, al evidenciarse inconsistencias en las fechas de suministro, así como camtidades y valor del registro activo,  al no existir coherencia en la información reportada, lo cual afecta la trazabilidad de la misma, se considera procedente la solicitud de reintegro.</t>
  </si>
  <si>
    <t>En relación con el radicado No 185356713, ítem 1 se realizó la verificación de la información reportada, evidenciando que la EPS registró en el campo nomprovprest el ID 15066031. Al analizar dicho ID, se identificaron dos transacciones asociadas: una en estado anulado, con fecha 10/07/2020, y otra en estado vigente.
En atención a la respuesta emitida por la EPS, se procedió a validar ambas transacciones, evidenciando que el registro anulado presenta fecha de suministro del 06/12/2019, mientras que el registro vigente reporta fecha de suministro 18/06/2020. Adicionalmente, este último presenta inconsistencias en el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</si>
  <si>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185356716, ítem 1 se realizó la verificación de la información reportada, evidenciando que la EPS registró en el campo nomprovprest el ID 17453896. Al analizar dicho ID, se identificaron dos transacciones asociadas: una en estado anulado, con fecha del 16/10/2020, y otra en estado vigente.
En atención a la respuesta emitida por la EPS, se procedió a validar ambas transacciones, evidenciando que el registro anulado presenta fecha de suministro del 17/10/2020, mientras que el registro vigente reporta fecha de suministro del 08/11/2021. 
En consecuencia, al evidenciarse inconsistencias en las fechas de suministro, y al no existir coherencia en la información reportada, lo cual afecta la trazabilidad de la misma, se considera procedente la solicitud de reintegro.</t>
  </si>
  <si>
    <t>En relación con el radicado No 185356720, ítem 1 se realizó la verificación de la información reportada, evidenciando que la EPS registró en el campo nomprovprest el ID 15527465. Al analizar dicho ID, se identificaron dos transacciones asociadas: una en estado anulado, con fecha 08/09/2020, y otra en estado vigente.
En atención a la respuesta emitida por la EPS, se procedió a validar ambas transacciones, evidenciando que el registro anulado presenta fecha de suministro del 18/12/2019, mientras que el registro vigente reporta fecha de suministro 17/09/2020. Adicionalmente, este último presenta inconsistencias en cantidad y  valor reportado.
En consecuencia, al evidenciarse inconsistencias en las fechas de suministro, así como las cantidades y valor del registro activo, y al no existir coherencia en la información reportada, lo cual afecta la trazabilidad de la misma, se considera procedente la solicitud de reintegro</t>
  </si>
  <si>
    <t>En relación con el radicado No 185356725, ítem 1 se realizó la verificación de la información reportada, evidenciando que la EPS registró en el campo nomprovprest el ID 17813018. Al analizar dicho ID, se identificaron dos transacciones asociadas: una en estado anulado, con fecha 28/10/2020, y otra en estado vigente.
En atención a la respuesta emitida por la EPS, se procedió a validar ambas transacciones, evidenciando que el registro anulado presenta fecha de suministro del 31/01/2020, mientras que el registro vigente reporta fecha de suministro 29/10/2020. Adicionalmente, este último presenta inconsistencias en cantidad y valor reportado.
En consecuencia, al evidenciarse inconsistencias en las fechas de suministro, así como en el valor del registro activo, y al no existir coherencia en la información reportada, lo cual afecta la trazabilidad de la misma, se considera procedente la solicitud de reintegro.</t>
  </si>
  <si>
    <t>Se realizó la verificación del recobro No. 178144668, ítem 01, así como la trazabilidad del ID 9143054 registrado por la entidad recobrante en el campo denominado nomproveeprest, identificando que tiene 1 (un) solo registro asociado al citado ID suministro el cual se encuentra en estado estado anulado. En atención a la respuesta emitida por la EPS en la cual menciona el ID activo 103004921 el cual reemplazo al ID anulado, se evidencia que el mismo presenta inconcistencia en la fecha del suministro y valor registrado,  asi as cosas y al no existir coherencia en la información reportada, lo cual afecta la trazabilidad de la misma, se considera procedente la solicitud de reintegro.</t>
  </si>
  <si>
    <t>En relación con el radicado No. 185129049, ítem 1, se realizó la verificación de la información reportada, evidenciando que la EPS registró en el campo nomprovprest el ID 21188651. Al analizar dicho ID se identificaron cuatro transacciones asociadas: tres en estado anulado, con fecha del 10/07/2020, 11/12/2020, y del 19/04/2021 y otra en estado vigente.
En atención a la respuesta emitida por la EPS, se procedió a validar las transacciones, encontrando que el registro anulado presenta fecha de entrega del 27/02/2020 y suministro del 23/04/2020. Por su parte, el registro vigente reporta fecha de entrega del 28/02/2020 y fecha de suministro del 17/05/2025, así mismo se evidencia diferencia en el valor registrado.  
En consecuencia, y al evidenciar inconsistencia en relación con fecha de entrega suministro y valores, lo cual afecta la trazabilidad y coherencia de la información reportada, se considera procedente la solicitud de reintegro.</t>
  </si>
  <si>
    <t>En relación con el radicado No.185129073, ítem 1, se realizó la verificación de la información reportada, evidenciando que la EPS registró en el campo nomprovprest el ID 21348160. Al analizar dicho ID se identificaron cuatro transacciones asociadas: tres en estado anulado, con fecha del 09/07/2020, 11/10/2020 y 19/04/2021, y otra en estado vigente.
En atención a la respuesta emitida por la EPS, se procedió a validar las transacciones, encontrando que el registro anulado presenta fecha de entrega del 28/02/2020 y suministro del 23/04/2020. Por su parte, el registro vigente reporta fecha de entrega del 29/02/2019 y fecha de suministro del 05/09/2025, así mismo se evidencia diferencia en el valor registrado.  
En consecuencia, y al evidenciar inconsistencia en relación con fecha de entrega suministro y valores, lo cual afecta la trazabilidad y coherencia de la información reportada, se considera procedente la solicitud de reintegro.</t>
  </si>
  <si>
    <t>En relación con el radicado No. 185129048, ítem 1, se realizó la verificación de la información reportada, evidenciando que la EPS registró en el campo nomprovprest el ID 21188652. Al analizar dicho ID se identificaron cuatro transacciones asociadas: tres en estado anulado, con fecha del 10/10/2020, 11/12/2020, y del 19/04/2021 y otra en estado vigente.
En atención a la respuesta emitida por la EPS, se procedió a validar las transacciones, encontrando que el registro anulado presenta fecha de suministro del 23/04/2020. Por su parte, el registro vigente reporta fecha de entrega del 05/09/2025, así mismo se evidencia diferencia en valor.
En consecuencia, y al evidenciar inconsistencia en relación con fecha de suministro y valores del registro activo, lo cual afecta la trazabilidad y coherencia de la información reportada, se considera procedente la solicitud de reintegro.</t>
  </si>
  <si>
    <t>En relación con el radicado No 185237126, ítem 1, se realizó la verificación de la información reportada, evidenciando que la EPS registró en el campo nomprovprest el ID 10497920. Al analizar dicho ID se identificaron cuatro transacciones asociadas: tres en estado anulado, con fecha del 10/07/2020, 06/04/2021 y 21/07/2021, y una en estado vigente.
En atención a la respuesta emitida por la EPS, se procedió a validar las transacciones, encontrando que el registro anulado presenta fecha de suministro del 29/09/2019, mientras que el registro vigente reporta fecha de suministro del  22/07, adicionalmente se evidencia diferencia en el valor registrado.
En consecuencia, y al evidenciar inconsistencia en relación con fecha de suministro y valores, lo cual afecta la trazabilidad y coherencia de la información reportada, se considera procedente la solicitud de reintegro.</t>
  </si>
  <si>
    <t>En relación con el radicado No 185355936, ítem 1, se realizó la verificación de la información reportada, evidenciando que la EPS registró en el campo nomprovprest el ID 19526586. Al analizar dicho ID se identificaron cuatro transacciones asociadas: tres en estado anulado, con fecha del 24/06/2020, 28/10/2020 y 19/04/2021, y una en estado vigente.
En atención a la respuesta emitida por la EPS, se procedió a validar las transacciones, encontrando que el registro anulado presenta fecha de suministro del 29/10/2020, mientras que el registro vigente reporta fecha de suministro del 21/04/2021, adicionalmente se evidencia diferencia en el valor registrado. 
En consecuencia, y al evidenciar inconsistencia en relación con fecha de suministro y valores, lo cual afecta la trazabilidad y coherencia de la información reportada, se considera procedente la solicitud de reintegro.</t>
  </si>
  <si>
    <t>En relación con el radicado No 185129074, ítem 1, se realizó la verificación de la información reportada, evidenciando que la EPS registró en el campo nomprovprest el ID 21348161. Al analizar dicho ID se identificaron cinco transacciones asociadas: cuatro en estado anulado, con fecha del 05/09/2020, 11/12/2020, 19/04/2021, y 08/11/ 2021 y una en estado vigente.
En atención a la respuesta emitida por la EPS, se procedió a validar las transacciones, encontrando que el registro anulado presenta fecha de suministro del 23/04/2020, mientras que el registro vigente reporta fecha de suministro del 09/11/2021, adicionalmente se evidencia diferencia en el valor registrado. 
En consecuencia, y al evidenciar inconsistencia en relación con fecha de suministro y valores, lo cual afecta la trazabilidad y coherencia de la información reportada, se considera procedente la solicitud de reintegro.</t>
  </si>
  <si>
    <t>En relación con el radicado No 185237145, ítem 1, se realizó la verificación de la información reportada, evidenciando que la EPS registró en el campo nomprovprest el ID 16004382. Al analizar dicho ID se identificaron cinco transacciones asociadas: cuatro en estado anulado, con fecha del 02/07/2020, 12/08/2020, 11/12/2020, y 06/04/ 2021 y una en estado vigente.
En atención a la respuesta emitida por la EPS, se procedió a validar las transacciones, encontrando que el registro anulado presenta fecha de entrega del 11/12/2019 y fecha de suministro del 19/12/2019, mientras que el registro vigente reporta fecha de entrega del 10/12/2019 y fecha de suministro del 21/04/2021, adicionalmente se evidencia diferencia en el valor registrado. 
En consecuencia, y al evidenciar inconsistencia en relación con fecha de entrega, fecha de suministro y valores, lo cual afecta la trazabilidad y coherencia de la información reportada, se considera procedente la solicitud de reintegro.</t>
  </si>
  <si>
    <t>En relación con el radicado No 185237147, ítem 1, se realizó la verificación de la información reportada, evidenciando que la EPS registró en el campo nomprovprest el ID 16193160. Al analizar dicho ID se identificaron cinco transacciones asociadas: cuatro en estado anulado, con fecha del 10/07/2020, 12/10/2020, 14/10/2020, y 12/04/ 2021 y una en estado vigente.
En atención a la respuesta emitida por la EPS, se procedió a validar las transacciones, encontrando que el registro anulado presenta fecha de suministro del 20/12/2019, mientras que el registro vigente reporta de suministro del 08/09/2025, adicionalmente se evidencia diferencia en el valor registrado. 
En consecuencia, y al evidenciar inconsistencia en relación con fecha de suministro y valores, lo cual afecta la trazabilidad y coherencia de la información reportada, se considera procedente la solicitud de reintegro.</t>
  </si>
  <si>
    <t>En relación con el radicado No 185238977, ítem 1, se realizó la verificación de la información reportada, evidenciando que la EPS registró en el campo nomprovprest el ID 18615078. Al analizar dicho ID se identificaron cinco transacciones asociadas: cuatro en estado anulado, con fecha del 09/07/2020, 12/10/2020, 14/10/2020 y 12/04/2020 y una en estado vigente.
En atención a la respuesta emitida por la EPS, se procedió a validar las transacciones, encontrando que el registro anulado presenta fecha de suministro del 01/02/2020 mientras que el registro vigente reporta fecha de suministro del 08/09/2025, adicionalmente se evidencia diferencia en el valor registrado. 
En consecuencia, y al evidenciar inconsistencia en relación con fecha de suministro y valores, lo cual afecta la trazabilidad y coherencia de la información reportada, se considera procedente la solicitud de reintegro.</t>
  </si>
  <si>
    <t>En relación con el radicado No 185355923, ítem 1, se realizó la verificación de la información reportada, evidenciando que la EPS registró en el campo nomprovprest el ID 18401313. Al analizar dicho ID se identificaron cinco transacciones asociadas: cuatro en estado anulado, con fecha del 10/07/2020, 12/10/2020, 14/10/2020 y 12/04/2020 y una en estado vigente.
En atención a la respuesta emitida por la EPS, se procedió a validar las transacciones, encontrando que el registro anulado presenta fecha de suministro del 01/02/2020 mientras que el registro vigente reporta fecha de suministro del 08/09/2025, adicionalmente se evidencia diferencia en cantidades y valor registrado. 
En consecuencia, y al evidenciar inconsistencia en relación con fecha de suministro, cantidades y valores, lo cual afecta la trazabilidad y coherencia de la información reportada, se considera procedente la solicitud de reintegro.</t>
  </si>
  <si>
    <t>Se realizó la verificación del recobro No. 185355939, ítem 01, así como la trazabilidad del ID 18615078 registrado por la entidad recobrante en el campo denominado nomproveeprest, identificando que existen 5 registros asociados al citado ID suministro con diferentes estados. No obstante, la entidad en su respuesta no indica el  ID con el cual se debe realizar la traza del suministro,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</si>
  <si>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En relación con el radicado No 185355944, ítem 1, se realizó la verificación de la información reportada, evidenciando que la EPS registró en el campo nomprovprest el ID 20515391. Al analizar dicho ID se identificaron cinco transacciones asociadas: cuatro en estado anulado, con fecha del 05/09/2020, 11/12/2020, 19/04/2021 y 11/06/2022 y una en estado vigente.
En atención a la respuesta emitida por la EPS, se procedió a validar las transacciones, encontrando que el registro anulado presenta fecha de suministro del 19/04/2020 mientras que el registro vigente reporta fecha de suministro del 11/06/2020, adicionalmente se evidencia diferencia en valor registrado. 
En consecuencia, y al evidenciar inconsistencia en relación con fecha de suministro y valores, lo cual afecta la trazabilidad y coherencia de la información reportada, se considera procedente la solicitud de reintegro.</t>
  </si>
  <si>
    <t>En relación con el radicado No 185355957, ítem 1, se realizó la verificación de la información reportada, evidenciando que la EPS registró en el campo nomprovprest el ID 18429281. Al analizar dicho ID se identificaron cinco transacciones asociadas: cuatro en estado anulado, con fecha del 05/09/2020, 11/12/2020, 19/04/2021 y 08/11/2021 y una en estado vigente.
En atención a la respuesta emitida por la EPS, se procedió a validar las transacciones, encontrando que el registro anulado presenta fecha de suministro del 01/02/2020 mientras que el registro vigente reporta fecha de suministro del 09/11/2021, adicionalmente se evidencia diferencia en valor registrado. 
En consecuencia, y al evidenciar inconsistencia en relación con fecha de suministro y valores, lo cual afecta la trazabilidad y coherencia de la información reportada, se considera procedente la solicitud de reintegro.</t>
  </si>
  <si>
    <t>En relación con el radicado No 185237109, ítem 1, se realizó la verificación de la información reportada, evidenciando que la EPS registró en el campo nomprovprest el ID 6254800. Al analizar dicho ID se identificaron tres transacciones asociadas: dos en estado anulado, con fecha del 19/08/2019 y 02/12/2021 y una en estado vigente.
En atención a la respuesta emitida por la EPS, se procedió a validar las transacciones, encontrando que el registro anulado presenta fecha de suministro del 28/09/2019 mientras que el registro vigente reporta fecha de suministro del 08/09/2025.
En consecuencia, y al evidenciar inconsistencia en relación con fecha de suministro, lo cual afecta la trazabilidad y coherencia de la información reportada, se considera procedente la solicitud de reintegro.</t>
  </si>
  <si>
    <t>En relación con el radicado No 185237136, ítem 1, se realizó la verificación de la información reportada, evidenciando que la EPS registró en el campo nomprovprest el ID 16737286. Al analizar dicho ID se identificaron tres transacciones asociadas: dos en estado anulado, con fecha del 19/02/2021 y 12/04/2021 y una en estado vigente.
En atención a la respuesta emitida por la EPS, se procedió a validar las transacciones, encontrando que el registro anulado presenta fecha de suministro del 10/01/2020 mientras que el registro vigente reporta fecha de suministro del 08/09/2025, adicionalmente se evidencia diferencia en valor registrado. 
En consecuencia, y al evidenciar inconsistencia en relación con fecha de suministro y valores, lo cual afecta la trazabilidad y coherencia de la información reportada, se considera procedente la solicitud de reintegro.</t>
  </si>
  <si>
    <t>En relación con el radicado No 185237150, ítem 1, se realizó la verificación de la información reportada, evidenciando que la EPS registró en el campo nomprovprest el ID 9851915. Al analizar dicho ID se identificaron tres transacciones asociadas: dos en estado anulado, con fecha del 10/07/2020 y 16/01/2021 y una en estado vigente.
En atención a la respuesta emitida por la EPS, se procedió a validar las transacciones, encontrando que el registro anulado presenta fecha de suministro del 07/10/2019 mientras que el registro vigente reporta fecha de suministro del 08/09/2025.
En consecuencia, y al evidenciar inconsistencia en relación con fecha de suministro, lo cual afecta la trazabilidad y coherencia de la información reportada, se considera procedente la solicitud de reintegro.</t>
  </si>
  <si>
    <t>En relación con el radicado No 185354508, ítem 1, se realizó la verificación de la información reportada, evidenciando que la EPS registró en el campo nomprovprest el ID 13260047. Al analizar dicho ID se identificaron tres transacciones asociadas: dos en estado anulado, con fecha del 03/02/2020 y 20/02/2020 y una en estado vigente.
En atención a la respuesta emitida por la EPS, se procedió a validar las transacciones, encontrando que el registro anulado presenta fecha de suministro del 01/11/2019 mientras que el registro vigente reporta fecha de suministro del 07/11/2021. 
En consecuencia, y al evidenciar inconsistencia en relación con fecha de suministro, lo cual afecta la trazabilidad y coherencia de la información reportada, se considera procedente la solicitud de reintegro.</t>
  </si>
  <si>
    <t>En relación con el radicado No 185354615, ítem 1, se realizó la verificación de la información reportada, evidenciando que la EPS registró en el campo nomprovprest el ID 15432553. Al analizar dicho ID se identificaron tres transacciones asociadas: dos en estado anulado, con fecha del 05/09/2020 y 28/10/2020 y una en estado vigente.
En atención a la respuesta emitida por la EPS, se procedió a validar las transacciones, encontrando que el registro anulado presenta fecha de suministro del 07/12/2019 mientras que el registro vigente reporta fecha de suministro del 29/10/2020. 
En consecuencia, y al evidenciar inconsistencia en relación con fecha de suministro, lo cual afecta la trazabilidad y coherencia de la información reportada, se considera procedente la solicitud de reintegro.</t>
  </si>
  <si>
    <t>En relación con el radicado No 185355674, ítem 1, se realizó la verificación de la información reportada, evidenciando que la EPS registró en el campo nomprovprest el ID 19529991. Al analizar dicho ID se identificaron tres transacciones asociadas: dos en estado anulado, con fecha del 14/05/2020 y 12/06/2020 y una en estado vigente.
En atención a la respuesta emitida por la EPS, se procedió a validar las transacciones, encontrando que el registro anulado presenta fecha de suministro del 15/05/2020 mientras que el registro vigente reporta fecha de suministro del 19/08/2020. 
En consecuencia, y al evidenciar inconsistencia en relación con fecha de suministro, lo cual afecta la trazabilidad y coherencia de la información reportada, se considera procedente la solicitud de reintegro.</t>
  </si>
  <si>
    <t>En relación con el radicado No 185355924, ítem 1, se realizó la verificación de la información reportada, evidenciando que la EPS registró en el campo nomprovprest el ID 19667076. Al analizar dicho ID se identificaron tres transacciones asociadas: dos en estado anulado, con fecha del 28/10/2020 y 12/04/2021 y una en estado vigente.
En atención a la respuesta emitida por la EPS, se procedió a validar las transacciones, encontrando que el registro anulado presenta fecha de suministro del 07/10/2020 mientras que el registro vigente reporta fecha de suministro del 08/09/2025. Adicionalmente se evidencia diferencia en valor registrado.
En consecuencia, y al evidenciar inconsistencia en relación con fecha de suministro y valores, lo cual afecta la trazabilidad y coherencia de la información reportada, se considera procedente la solicitud de reintegro.</t>
  </si>
  <si>
    <t>En relación con el radicado No 185356714, ítem 1, se realizó la verificación de la información reportada, evidenciando que la EPS registró en el campo nomprovprest el ID 19116406. Al analizar dicho ID se identificaron tres transacciones asociadas: dos en estado anulado, con fecha del 12/06/2020 y 08/11/2021 y una en estado vigente.
En atención a la respuesta emitida por la EPS, se procedió a validar las transacciones, encontrando que el registro anulado presenta fecha de suministro del 05/02/2020 mientras que el registro vigente reporta fecha de suministro del 09/11/2021. 
En consecuencia, y al evidenciar inconsistencia en relación con fecha de suministro y valores, lo cual afecta la trazabilidad y coherencia de la información reportada, se considera procedente la solicitud de reintegro.</t>
  </si>
  <si>
    <t>En relación con el radicado No 185355941, ítem 1, se realizó la verificación de la información reportada, evidenciando que la EPS registró en el campo nomprovprest el ID 17247943. Al analizar dicho ID se identificaron tres transacciones asociadas: dos en estado anulado, con fecha del 12/10/2020 y 12/04/2021 y una en estado vigente.
En atención a la respuesta emitida por la EPS, se procedió a validar las transacciones, encontrando que el registro anulado presenta fecha de suministro del 11/01/2020, mientras que el registro vigente reporta fecha de entrega suministro del 08/09/2025.Adicionalmente se evidencia diferencia en valor. 
En consecuencia, y al evidenciar inconsistencia en relación con fecha de suministro y valores, lo cual afecta la trazabilidad y coherencia de la información reportada, se considera procedente la solicitud de reintegro..</t>
  </si>
  <si>
    <t>En relación con el radicado No 185237139, ítem 1, se realizó la verificación de la información reportada, evidenciando que la EPS registró en el campo nomprovprest el ID 12156027. Al analizar dicho ID se identificaron seis transacciones asociadas: cinco en estado anulado, con fecha del 09/07/2020, 08/09/2020,12/10/2020, 14/10/2020, 12/04/2021 y una en estado vigente.
En atención a la respuesta emitida por la EPS, se procedió a validar las transacciones, encontrando que el registro anulado presenta fecha de suministro del 25/10/2020, mientras que el registro vigente reporta fecha de entrega suministro del 08/09/2025. Adicionalmente se evidencia diferencia en valor. 
En consecuencia, y al evidenciar inconsistencia en relación con fecha de suministro y valores, lo cual afecta la trazabilidad y coherencia de la información reportada, se considera procedente la solicitud de reintegro.</t>
  </si>
  <si>
    <t>En relación con el radicado No 185356772, ítem 1, se realizó la verificación de la información reportada, evidenciando que la EPS registró en el campo nomprovprest el ID 19048654. Al analizar dicho ID se identificaron seis transacciones asociadas: cinco en estado anulado, con fecha del 15/08/2020, 14/10/2020,18/01/2021, 28/02/2021, 30/01/2021 y una en estado vigente.
En atención a la respuesta emitida por la EPS, se procedió a validar las transacciones, encontrando que el registro anulado presenta fecha de suministro del 05/02/2020, mientras que el registro vigente reporta fecha de entrega suministro del 05/09/2025. Adicionalmente se evidencia diferencia en valor. 
En consecuencia, y al evidenciar inconsistencia en relación con fecha de suministro y valores, lo cual afecta la trazabilidad y coherencia de la información reportada, se considera procedente la solicitud de reintegro.</t>
  </si>
  <si>
    <t>En relación con el radicado No 185355948, ítem 1 se realizó la verificación de la información reportada, evidenciando que la EPS registró en el campo nomprovprest el ID 19070485. Al analizar dicho ID, se identificaron dos transacciones asociadas: una en estado anulado, con fecha 19/04/2021, y otra en estado vigente.
En atención a la respuesta emitida por la EPS, se procedió a validar ambas transacciones, evidenciando que el registro anulado presenta fecha de suministro del 16/10/2020, mientras que el registro vigente reporta fecha de suministro 05/09/2025. Adicionalmente, este último presenta inconsistencia en valor.
En consecuencia, al evidenciarse inconsistencias en las fechas de suministro, así como en el valor del registro activo, y al no existir coherencia en la información reportada, lo cual afecta la trazabilidad de la misma, se considera procedente la solicitud de reintegro.</t>
  </si>
  <si>
    <t>En relación con el radicado No 185128943, ítem 1, se realizó la verificación de la información reportada, evidenciando que la EPS registró en el campo nomprovprest el ID 20519176. Al analizar dicho ID se identificaron cinco transacciones asociadas: cuatro en estado anulado, con fecha del 10/07/2020, 12/10/2020, 14/10/2020 y 12/04/2021, y una en estado vigente.
En atención a la respuesta emitida por la EPS, se procedió a validar las transacciones, encontrando que el registro anulado presenta fecha de suministro del 19/04/2020, mientras que el registro vigente reporta fecha de suministro del 21/04/2021, adicionalmente se evidencia diferencia en el valor registrado. 
En consecuencia, y al evidenciar inconsistencia en relación con fecha de suministro y valores, lo cual afecta la trazabilidad y coherencia de la información reportada, se considera procedente la solicitud de reintegro.</t>
  </si>
  <si>
    <t>Se realizó la verificación del recobro No. 178144211, ítem 01, así como la trazabilidad del ID 19799043 registrado por la entidad recobrante en el campo denominado nomproveeprest, identificando que tiene 1 (un) solo registro asociado al citado ID suministro el cual se encuentra en estado estado anulado. En atención a la respuesta emitida por la EPS en la cual menciona el ID activo 49363899 el cual reemplazo al ID anulado, se evidencia que el mismo presenta inconcistencia en la fecha del suministro y valor registrado,  asi las cosas y al no existir coherencia en la información reportada, lo cual afecta la trazabilidad de la misma, se considera procedente la solicitud de reintegro.</t>
  </si>
  <si>
    <t xml:space="preserve">Se realizó la verificación del recobro No. 185128999, ítem 01, así como la trazabilidad del ID 21075561 registrado por la entidad recobrante en el campo denominado nomproveeprest, identificando que existen 2 registros asociados al citado ID suministro con diferentes estados. En atención a la respuesta emitida por la EPS se procedio a validar ambas transacciones y se evidencia que el registro vigente presenta la misma información que el radicado anulado, en este sentido no procede la solicitud de reintegro. </t>
  </si>
  <si>
    <t xml:space="preserve">Se realizó la verificación del recobro No. 185356723, ítem 01, así como la trazabilidad del ID 19063978 registrado por la entidad recobrante en el campo denominado nomproveeprest, identificando que existen 2 registros asociados al citado ID suministro con diferentes estados. En atención a la respuesta emitida por la EPS se procedio a validar ambas transacciones y se evidencia que el registro vigente presenta la misma información que el radicado anulado, en este sentido no procede la solicitud de reintegro. </t>
  </si>
  <si>
    <t xml:space="preserve">Se realizó la verificación del recobro No. 185355946, ítem 01, así como la trazabilidad del ID 20646941 registrado por la entidad recobrante en el campo denominado nomproveeprest, identificando que existen 5 registros asociados al citado ID suministro con diferentes estados. En atención a la respuesta emitida por la EPS se procedio a validar las transacciones y se evidencia que el registro vigente presenta la misma información que el radicado anulado, en este sentido no procede la solicitud de reintegro. </t>
  </si>
  <si>
    <t>En relación con el radicado No 185239001, ítem 1, se realizó la verificación de la información reportada, evidenciando que la EPS registró en el campo nomprovprest el ID 13480397. Al analizar dicho ID se identificaron cinco transacciones asociadas: cuatro en estado anulado, con fecha del 05/09/2020, 12/10/2020,12/10/2020, 14/10/2020, 12/04/2021 y una en estado vigente.
En atención a la respuesta emitida por la EPS, se procedió a validar las transacciones, encontrando que el registro anulado presenta fecha de suministro del 17/11/2019, mientras que el registro vigente reporta fecha de entrega suministro del 15/08/2025. Adicionalmente se evidencia diferencia en valor. 
En consecuencia, y al evidenciar inconsistencia en relación con fecha de suministro y valores, lo cual afecta la trazabilidad y coherencia de la información reportada, se considera procedente la solicitud de reintegro.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</si>
</sst>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quot;$&quot;\ * #,##0.00\ &quot;(Capital)&quot;"/>
    <numFmt numFmtId="165" formatCode="d/mm/yyyy;@"/>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b/>
      <sz val="11"/>
      <name val="Verdana"/>
      <family val="2"/>
    </font>
    <font>
      <sz val="8"/>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63">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3" fillId="0" borderId="7"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165" fontId="4" fillId="0" borderId="1" xfId="0" applyNumberFormat="1"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9" fontId="3" fillId="0" borderId="1" xfId="2" applyFont="1" applyBorder="1" applyAlignment="1">
      <alignment horizontal="right"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4" fontId="4" fillId="0" borderId="1" xfId="0" applyNumberFormat="1" applyFont="1" applyBorder="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4" fontId="7" fillId="0" borderId="3"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9"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vertical="center" wrapText="1"/>
    </xf>
    <xf numFmtId="14" fontId="4" fillId="0" borderId="1" xfId="0" applyNumberFormat="1"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1" fontId="4" fillId="0" borderId="1" xfId="0" quotePrefix="1" applyNumberFormat="1" applyFont="1" applyBorder="1" applyAlignment="1">
      <alignment horizontal="left" vertical="center"/>
    </xf>
    <xf numFmtId="1" fontId="4" fillId="0" borderId="1" xfId="0" applyNumberFormat="1" applyFont="1" applyBorder="1" applyAlignment="1">
      <alignment horizontal="left" vertical="center"/>
    </xf>
    <xf numFmtId="1" fontId="4" fillId="0" borderId="1" xfId="0" applyNumberFormat="1"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4" borderId="1" xfId="0" applyFont="1" applyFill="1" applyBorder="1" applyAlignment="1">
      <alignment horizontal="center" vertical="center"/>
    </xf>
    <xf numFmtId="9" fontId="3" fillId="0" borderId="12" xfId="2" applyFont="1" applyBorder="1" applyAlignment="1">
      <alignment horizontal="right" vertical="center" wrapText="1"/>
    </xf>
    <xf numFmtId="9" fontId="3" fillId="0" borderId="13" xfId="2" applyFont="1" applyBorder="1" applyAlignment="1">
      <alignment horizontal="right" vertical="center" wrapText="1"/>
    </xf>
    <xf numFmtId="3" fontId="5" fillId="4" borderId="12" xfId="0" applyNumberFormat="1" applyFont="1" applyFill="1" applyBorder="1" applyAlignment="1">
      <alignment horizontal="right" vertical="center"/>
    </xf>
    <xf numFmtId="3" fontId="5" fillId="4" borderId="13"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5" fillId="4" borderId="13"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6" fillId="0" borderId="1" xfId="0" applyFont="1" applyFill="1" applyBorder="1" applyAlignment="1">
      <alignment horizontal="justify" vertical="center" wrapText="1"/>
    </xf>
    <xf numFmtId="0" fontId="4" fillId="0" borderId="1" xfId="0" applyFont="1" applyBorder="1" applyAlignment="1">
      <alignment horizontal="justify" vertical="center" wrapText="1"/>
    </xf>
    <xf numFmtId="44" fontId="4" fillId="0" borderId="1" xfId="1" applyFont="1" applyBorder="1" applyAlignment="1">
      <alignment horizontal="right" vertical="center"/>
    </xf>
  </cellXfs>
  <cellStyles count="4">
    <cellStyle name="Moneda" xfId="1" builtinId="4"/>
    <cellStyle name="Moneda 2" xfId="3" xr:uid="{00000000-0005-0000-0000-000001000000}"/>
    <cellStyle name="Normal" xfId="0" builtinId="0"/>
    <cellStyle name="Porcentaje" xfId="2" builtinId="5"/>
  </cellStyles>
  <dxfs count="0"/>
  <tableStyles count="0" defaultTableStyle="TableStyleMedium2" defaultPivotStyle="PivotStyleLight16"/>
  <colors>
    <mruColors>
      <color rgb="FF00FFFF"/>
      <color rgb="FFFF2F2F"/>
      <color rgb="FF3EC2B5"/>
      <color rgb="FF38B0A5"/>
      <color rgb="FF38C6B8"/>
      <color rgb="FF32B0A5"/>
      <color rgb="FFFF656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W84"/>
  <sheetViews>
    <sheetView showGridLines="0" tabSelected="1" topLeftCell="N1" zoomScale="60" zoomScaleNormal="60" workbookViewId="0">
      <pane ySplit="11" topLeftCell="A82" activePane="bottomLeft" state="frozen"/>
      <selection pane="bottomLeft" activeCell="V83" sqref="V83"/>
    </sheetView>
  </sheetViews>
  <sheetFormatPr baseColWidth="10" defaultColWidth="0" defaultRowHeight="13.5" zeroHeight="1" x14ac:dyDescent="0.35"/>
  <cols>
    <col min="1" max="1" width="4" style="4" customWidth="1"/>
    <col min="2" max="2" width="7" style="12" customWidth="1"/>
    <col min="3" max="3" width="17.1796875" style="12" customWidth="1"/>
    <col min="4" max="4" width="18" style="13" customWidth="1"/>
    <col min="5" max="5" width="16.1796875" style="13" customWidth="1"/>
    <col min="6" max="6" width="18.453125" style="4" customWidth="1"/>
    <col min="7" max="7" width="13" style="4" customWidth="1"/>
    <col min="8" max="8" width="18.81640625" style="4" customWidth="1"/>
    <col min="9" max="9" width="23.7265625" style="4" customWidth="1"/>
    <col min="10" max="10" width="25.1796875" style="4" customWidth="1"/>
    <col min="11" max="11" width="63.54296875" style="13" customWidth="1"/>
    <col min="12" max="12" width="22.1796875" style="4" customWidth="1"/>
    <col min="13" max="13" width="45.54296875" style="4" customWidth="1"/>
    <col min="14" max="14" width="18.54296875" style="4" customWidth="1"/>
    <col min="15" max="15" width="18" style="4" customWidth="1"/>
    <col min="16" max="16" width="18.81640625" style="4" customWidth="1"/>
    <col min="17" max="17" width="17.54296875" style="4" customWidth="1"/>
    <col min="18" max="18" width="17" style="4" customWidth="1"/>
    <col min="19" max="19" width="18.26953125" style="13" customWidth="1"/>
    <col min="20" max="20" width="25" style="4" customWidth="1"/>
    <col min="21" max="21" width="85.26953125" style="4" customWidth="1"/>
    <col min="22" max="22" width="21.453125" style="4" customWidth="1"/>
    <col min="23" max="23" width="5.08984375" style="4" customWidth="1"/>
    <col min="24" max="16384" width="5.453125" style="4" hidden="1"/>
  </cols>
  <sheetData>
    <row r="1" spans="2:22" ht="15.75" customHeight="1" x14ac:dyDescent="0.35"/>
    <row r="2" spans="2:22" ht="25.5" customHeight="1" x14ac:dyDescent="0.35">
      <c r="B2" s="24" t="e" vm="1">
        <v>#VALUE!</v>
      </c>
      <c r="C2" s="25"/>
      <c r="D2" s="26"/>
      <c r="E2" s="48" t="s">
        <v>0</v>
      </c>
      <c r="F2" s="36" t="s">
        <v>1</v>
      </c>
      <c r="G2" s="37"/>
      <c r="H2" s="43" t="str">
        <f>D12</f>
        <v>Aliansalud E.P.S.</v>
      </c>
      <c r="I2" s="43"/>
      <c r="J2" s="43"/>
      <c r="K2" s="44"/>
      <c r="L2" s="43"/>
      <c r="M2" s="43"/>
      <c r="N2" s="43"/>
      <c r="O2" s="43"/>
      <c r="P2" s="43"/>
      <c r="Q2" s="43"/>
      <c r="R2" s="43"/>
      <c r="S2" s="43"/>
      <c r="T2" s="56" t="s">
        <v>2</v>
      </c>
      <c r="U2" s="54">
        <f>+SUM(U4:U7)</f>
        <v>72</v>
      </c>
      <c r="V2" s="52">
        <v>1</v>
      </c>
    </row>
    <row r="3" spans="2:22" ht="5.25" customHeight="1" x14ac:dyDescent="0.35">
      <c r="B3" s="27"/>
      <c r="C3" s="28"/>
      <c r="D3" s="29"/>
      <c r="E3" s="49"/>
      <c r="F3" s="38"/>
      <c r="G3" s="39"/>
      <c r="H3" s="43"/>
      <c r="I3" s="43"/>
      <c r="J3" s="43"/>
      <c r="K3" s="44"/>
      <c r="L3" s="43"/>
      <c r="M3" s="43"/>
      <c r="N3" s="43"/>
      <c r="O3" s="43"/>
      <c r="P3" s="43"/>
      <c r="Q3" s="43"/>
      <c r="R3" s="43"/>
      <c r="S3" s="43"/>
      <c r="T3" s="57"/>
      <c r="U3" s="55"/>
      <c r="V3" s="53"/>
    </row>
    <row r="4" spans="2:22" ht="19.5" customHeight="1" x14ac:dyDescent="0.35">
      <c r="B4" s="27"/>
      <c r="C4" s="28"/>
      <c r="D4" s="29"/>
      <c r="E4" s="49"/>
      <c r="F4" s="36" t="s">
        <v>3</v>
      </c>
      <c r="G4" s="37"/>
      <c r="H4" s="45" t="s">
        <v>171</v>
      </c>
      <c r="I4" s="46"/>
      <c r="J4" s="46"/>
      <c r="K4" s="47"/>
      <c r="L4" s="46"/>
      <c r="M4" s="46"/>
      <c r="N4" s="46"/>
      <c r="O4" s="46"/>
      <c r="P4" s="46"/>
      <c r="Q4" s="46"/>
      <c r="R4" s="46"/>
      <c r="S4" s="46"/>
      <c r="T4" s="17" t="s">
        <v>4</v>
      </c>
      <c r="U4" s="18">
        <f>+COUNTIF(T12:T83,"01 Procede")</f>
        <v>69</v>
      </c>
      <c r="V4" s="19">
        <f>U4/$U$2</f>
        <v>0.95833333333333337</v>
      </c>
    </row>
    <row r="5" spans="2:22" ht="19.5" customHeight="1" x14ac:dyDescent="0.35">
      <c r="B5" s="27"/>
      <c r="C5" s="28"/>
      <c r="D5" s="29"/>
      <c r="E5" s="49"/>
      <c r="F5" s="38"/>
      <c r="G5" s="39"/>
      <c r="H5" s="46"/>
      <c r="I5" s="46"/>
      <c r="J5" s="46"/>
      <c r="K5" s="47"/>
      <c r="L5" s="46"/>
      <c r="M5" s="46"/>
      <c r="N5" s="46"/>
      <c r="O5" s="46"/>
      <c r="P5" s="46"/>
      <c r="Q5" s="46"/>
      <c r="R5" s="46"/>
      <c r="S5" s="46"/>
      <c r="T5" s="17" t="s">
        <v>5</v>
      </c>
      <c r="U5" s="18">
        <f>+COUNTIF(T12:T83,"02 No Procede")</f>
        <v>3</v>
      </c>
      <c r="V5" s="19">
        <f>U5/$U$2</f>
        <v>4.1666666666666664E-2</v>
      </c>
    </row>
    <row r="6" spans="2:22" ht="15.75" customHeight="1" x14ac:dyDescent="0.35">
      <c r="B6" s="27"/>
      <c r="C6" s="28"/>
      <c r="D6" s="29"/>
      <c r="E6" s="49"/>
      <c r="F6" s="36" t="s">
        <v>6</v>
      </c>
      <c r="G6" s="37"/>
      <c r="H6" s="42" t="s">
        <v>172</v>
      </c>
      <c r="I6" s="43"/>
      <c r="J6" s="43"/>
      <c r="K6" s="44"/>
      <c r="L6" s="43"/>
      <c r="M6" s="43"/>
      <c r="N6" s="43"/>
      <c r="O6" s="43"/>
      <c r="P6" s="43"/>
      <c r="Q6" s="43"/>
      <c r="R6" s="43"/>
      <c r="S6" s="43"/>
      <c r="T6" s="17" t="s">
        <v>7</v>
      </c>
      <c r="U6" s="18">
        <f>+COUNTIF(T12:T83,"03 Sin Concepto")</f>
        <v>0</v>
      </c>
      <c r="V6" s="19">
        <f>U6/$U$2</f>
        <v>0</v>
      </c>
    </row>
    <row r="7" spans="2:22" ht="16.5" customHeight="1" x14ac:dyDescent="0.35">
      <c r="B7" s="27"/>
      <c r="C7" s="28"/>
      <c r="D7" s="29"/>
      <c r="E7" s="49"/>
      <c r="F7" s="38"/>
      <c r="G7" s="39"/>
      <c r="H7" s="43"/>
      <c r="I7" s="43"/>
      <c r="J7" s="43"/>
      <c r="K7" s="44"/>
      <c r="L7" s="43"/>
      <c r="M7" s="43"/>
      <c r="N7" s="43"/>
      <c r="O7" s="43"/>
      <c r="P7" s="43"/>
      <c r="Q7" s="43"/>
      <c r="R7" s="43"/>
      <c r="S7" s="43"/>
      <c r="T7" s="17" t="s">
        <v>8</v>
      </c>
      <c r="U7" s="18">
        <f>+COUNTIF(T12:T83,"04 Cancelar")</f>
        <v>0</v>
      </c>
      <c r="V7" s="19">
        <f>U7/$U$2</f>
        <v>0</v>
      </c>
    </row>
    <row r="8" spans="2:22" ht="22.5" customHeight="1" x14ac:dyDescent="0.35">
      <c r="B8" s="27"/>
      <c r="C8" s="28"/>
      <c r="D8" s="29"/>
      <c r="E8" s="50"/>
      <c r="F8" s="34" t="s">
        <v>9</v>
      </c>
      <c r="G8" s="35"/>
      <c r="H8" s="40" t="s">
        <v>166</v>
      </c>
      <c r="I8" s="40"/>
      <c r="J8" s="40"/>
      <c r="K8" s="41"/>
      <c r="L8" s="40"/>
      <c r="M8" s="40"/>
      <c r="N8" s="40"/>
      <c r="O8" s="40"/>
      <c r="P8" s="40"/>
      <c r="Q8" s="40"/>
      <c r="R8" s="40"/>
      <c r="S8" s="40"/>
      <c r="T8" s="58" t="s">
        <v>11</v>
      </c>
      <c r="U8" s="30">
        <f>SUM(V12:V83)</f>
        <v>421092089</v>
      </c>
      <c r="V8" s="31"/>
    </row>
    <row r="9" spans="2:22" x14ac:dyDescent="0.35">
      <c r="B9" s="14"/>
      <c r="C9" s="15"/>
      <c r="D9" s="16"/>
      <c r="E9" s="5" t="s">
        <v>12</v>
      </c>
      <c r="F9" s="51" t="s">
        <v>13</v>
      </c>
      <c r="G9" s="51"/>
      <c r="H9" s="51"/>
      <c r="I9" s="51"/>
      <c r="J9" s="51"/>
      <c r="K9" s="51"/>
      <c r="L9" s="51"/>
      <c r="M9" s="51"/>
      <c r="N9" s="51"/>
      <c r="O9" s="51"/>
      <c r="P9" s="51"/>
      <c r="Q9" s="51"/>
      <c r="R9" s="51"/>
      <c r="S9" s="51"/>
      <c r="T9" s="59"/>
      <c r="U9" s="32"/>
      <c r="V9" s="33"/>
    </row>
    <row r="10" spans="2:22" x14ac:dyDescent="0.35">
      <c r="B10" s="13"/>
      <c r="C10" s="13"/>
      <c r="E10" s="6"/>
      <c r="F10" s="6"/>
      <c r="G10" s="6"/>
      <c r="H10" s="6"/>
      <c r="I10" s="6"/>
      <c r="J10" s="6"/>
      <c r="K10" s="7"/>
      <c r="L10" s="6"/>
      <c r="M10" s="6"/>
      <c r="N10" s="6"/>
      <c r="O10" s="6"/>
      <c r="P10" s="6"/>
      <c r="Q10" s="6"/>
      <c r="R10" s="6"/>
      <c r="S10" s="7"/>
    </row>
    <row r="11" spans="2:22" ht="47.25" customHeight="1" x14ac:dyDescent="0.35">
      <c r="B11" s="8" t="s">
        <v>14</v>
      </c>
      <c r="C11" s="8" t="s">
        <v>15</v>
      </c>
      <c r="D11" s="8" t="s">
        <v>16</v>
      </c>
      <c r="E11" s="8" t="s">
        <v>17</v>
      </c>
      <c r="F11" s="8" t="s">
        <v>18</v>
      </c>
      <c r="G11" s="8" t="s">
        <v>19</v>
      </c>
      <c r="H11" s="8" t="s">
        <v>20</v>
      </c>
      <c r="I11" s="8" t="s">
        <v>21</v>
      </c>
      <c r="J11" s="8" t="s">
        <v>22</v>
      </c>
      <c r="K11" s="8" t="s">
        <v>23</v>
      </c>
      <c r="L11" s="8" t="s">
        <v>24</v>
      </c>
      <c r="M11" s="8" t="s">
        <v>25</v>
      </c>
      <c r="N11" s="8" t="s">
        <v>26</v>
      </c>
      <c r="O11" s="8" t="s">
        <v>27</v>
      </c>
      <c r="P11" s="8" t="s">
        <v>28</v>
      </c>
      <c r="Q11" s="8" t="s">
        <v>29</v>
      </c>
      <c r="R11" s="8" t="s">
        <v>30</v>
      </c>
      <c r="S11" s="8" t="s">
        <v>31</v>
      </c>
      <c r="T11" s="8" t="s">
        <v>32</v>
      </c>
      <c r="U11" s="8" t="s">
        <v>33</v>
      </c>
      <c r="V11" s="8" t="s">
        <v>34</v>
      </c>
    </row>
    <row r="12" spans="2:22" s="13" customFormat="1" ht="148.5" x14ac:dyDescent="0.35">
      <c r="B12" s="9">
        <v>1</v>
      </c>
      <c r="C12" s="9" t="s">
        <v>35</v>
      </c>
      <c r="D12" s="9" t="s">
        <v>36</v>
      </c>
      <c r="E12" s="21">
        <v>830113831</v>
      </c>
      <c r="F12" s="21">
        <v>185094373</v>
      </c>
      <c r="G12" s="21">
        <v>1</v>
      </c>
      <c r="H12" s="10" t="s">
        <v>46</v>
      </c>
      <c r="I12" s="10" t="s">
        <v>37</v>
      </c>
      <c r="J12" s="10" t="s">
        <v>47</v>
      </c>
      <c r="K12" s="22" t="s">
        <v>173</v>
      </c>
      <c r="L12" s="23">
        <v>380689732</v>
      </c>
      <c r="M12" s="61" t="s">
        <v>243</v>
      </c>
      <c r="N12" s="21">
        <v>1001125977</v>
      </c>
      <c r="O12" s="10" t="s">
        <v>48</v>
      </c>
      <c r="P12" s="20">
        <v>44594</v>
      </c>
      <c r="Q12" s="21" t="s">
        <v>38</v>
      </c>
      <c r="R12" s="21">
        <v>19245573</v>
      </c>
      <c r="S12" s="10" t="s">
        <v>49</v>
      </c>
      <c r="T12" s="9" t="s">
        <v>39</v>
      </c>
      <c r="U12" s="60" t="s">
        <v>314</v>
      </c>
      <c r="V12" s="62">
        <f>L12</f>
        <v>380689732</v>
      </c>
    </row>
    <row r="13" spans="2:22" s="13" customFormat="1" ht="216" x14ac:dyDescent="0.35">
      <c r="B13" s="9">
        <v>2</v>
      </c>
      <c r="C13" s="9" t="s">
        <v>35</v>
      </c>
      <c r="D13" s="9" t="s">
        <v>36</v>
      </c>
      <c r="E13" s="21">
        <v>830113831</v>
      </c>
      <c r="F13" s="21">
        <v>185126760</v>
      </c>
      <c r="G13" s="21">
        <v>1</v>
      </c>
      <c r="H13" s="10" t="s">
        <v>50</v>
      </c>
      <c r="I13" s="10" t="s">
        <v>37</v>
      </c>
      <c r="J13" s="10" t="s">
        <v>47</v>
      </c>
      <c r="K13" s="22" t="s">
        <v>174</v>
      </c>
      <c r="L13" s="23">
        <v>9090</v>
      </c>
      <c r="M13" s="61" t="s">
        <v>244</v>
      </c>
      <c r="N13" s="21">
        <v>2237699</v>
      </c>
      <c r="O13" s="10" t="s">
        <v>51</v>
      </c>
      <c r="P13" s="20">
        <v>43617</v>
      </c>
      <c r="Q13" s="21" t="s">
        <v>38</v>
      </c>
      <c r="R13" s="21">
        <v>20139798</v>
      </c>
      <c r="S13" s="10" t="s">
        <v>52</v>
      </c>
      <c r="T13" s="9" t="s">
        <v>39</v>
      </c>
      <c r="U13" s="60" t="s">
        <v>316</v>
      </c>
      <c r="V13" s="62">
        <f t="shared" ref="V13:V76" si="0">L13</f>
        <v>9090</v>
      </c>
    </row>
    <row r="14" spans="2:22" s="13" customFormat="1" ht="189" x14ac:dyDescent="0.35">
      <c r="B14" s="9">
        <v>3</v>
      </c>
      <c r="C14" s="9" t="s">
        <v>35</v>
      </c>
      <c r="D14" s="9" t="s">
        <v>36</v>
      </c>
      <c r="E14" s="21">
        <v>830113831</v>
      </c>
      <c r="F14" s="21">
        <v>185126772</v>
      </c>
      <c r="G14" s="21">
        <v>1</v>
      </c>
      <c r="H14" s="10" t="s">
        <v>50</v>
      </c>
      <c r="I14" s="10" t="s">
        <v>37</v>
      </c>
      <c r="J14" s="10" t="s">
        <v>47</v>
      </c>
      <c r="K14" s="22" t="s">
        <v>175</v>
      </c>
      <c r="L14" s="23">
        <v>344000</v>
      </c>
      <c r="M14" s="61" t="s">
        <v>245</v>
      </c>
      <c r="N14" s="21" t="s">
        <v>53</v>
      </c>
      <c r="O14" s="10" t="s">
        <v>44</v>
      </c>
      <c r="P14" s="20">
        <v>43710</v>
      </c>
      <c r="Q14" s="21" t="s">
        <v>42</v>
      </c>
      <c r="R14" s="21">
        <v>1014860619</v>
      </c>
      <c r="S14" s="10" t="s">
        <v>54</v>
      </c>
      <c r="T14" s="9" t="s">
        <v>39</v>
      </c>
      <c r="U14" s="60" t="s">
        <v>315</v>
      </c>
      <c r="V14" s="62">
        <f t="shared" si="0"/>
        <v>344000</v>
      </c>
    </row>
    <row r="15" spans="2:22" s="13" customFormat="1" ht="189" x14ac:dyDescent="0.35">
      <c r="B15" s="9">
        <v>4</v>
      </c>
      <c r="C15" s="9" t="s">
        <v>35</v>
      </c>
      <c r="D15" s="9" t="s">
        <v>36</v>
      </c>
      <c r="E15" s="21">
        <v>830113831</v>
      </c>
      <c r="F15" s="21">
        <v>185127014</v>
      </c>
      <c r="G15" s="21">
        <v>1</v>
      </c>
      <c r="H15" s="10" t="s">
        <v>50</v>
      </c>
      <c r="I15" s="10" t="s">
        <v>37</v>
      </c>
      <c r="J15" s="10" t="s">
        <v>47</v>
      </c>
      <c r="K15" s="22" t="s">
        <v>176</v>
      </c>
      <c r="L15" s="23">
        <v>12520</v>
      </c>
      <c r="M15" s="61" t="s">
        <v>246</v>
      </c>
      <c r="N15" s="21">
        <v>2248022</v>
      </c>
      <c r="O15" s="10" t="s">
        <v>55</v>
      </c>
      <c r="P15" s="20">
        <v>43644</v>
      </c>
      <c r="Q15" s="21" t="s">
        <v>38</v>
      </c>
      <c r="R15" s="21">
        <v>41407439</v>
      </c>
      <c r="S15" s="10" t="s">
        <v>56</v>
      </c>
      <c r="T15" s="9" t="s">
        <v>39</v>
      </c>
      <c r="U15" s="60" t="s">
        <v>317</v>
      </c>
      <c r="V15" s="62">
        <f t="shared" si="0"/>
        <v>12520</v>
      </c>
    </row>
    <row r="16" spans="2:22" s="13" customFormat="1" ht="202.5" x14ac:dyDescent="0.35">
      <c r="B16" s="9">
        <v>5</v>
      </c>
      <c r="C16" s="9" t="s">
        <v>35</v>
      </c>
      <c r="D16" s="9" t="s">
        <v>36</v>
      </c>
      <c r="E16" s="21">
        <v>830113831</v>
      </c>
      <c r="F16" s="21">
        <v>185127020</v>
      </c>
      <c r="G16" s="21">
        <v>1</v>
      </c>
      <c r="H16" s="10" t="s">
        <v>50</v>
      </c>
      <c r="I16" s="10" t="s">
        <v>37</v>
      </c>
      <c r="J16" s="10" t="s">
        <v>47</v>
      </c>
      <c r="K16" s="22" t="s">
        <v>177</v>
      </c>
      <c r="L16" s="23">
        <v>9436</v>
      </c>
      <c r="M16" s="61" t="s">
        <v>247</v>
      </c>
      <c r="N16" s="21">
        <v>2252931</v>
      </c>
      <c r="O16" s="10" t="s">
        <v>57</v>
      </c>
      <c r="P16" s="20">
        <v>43739</v>
      </c>
      <c r="Q16" s="21" t="s">
        <v>38</v>
      </c>
      <c r="R16" s="21">
        <v>11379259</v>
      </c>
      <c r="S16" s="10" t="s">
        <v>58</v>
      </c>
      <c r="T16" s="9" t="s">
        <v>39</v>
      </c>
      <c r="U16" s="60" t="s">
        <v>318</v>
      </c>
      <c r="V16" s="62">
        <f t="shared" si="0"/>
        <v>9436</v>
      </c>
    </row>
    <row r="17" spans="2:22" s="13" customFormat="1" ht="189" x14ac:dyDescent="0.35">
      <c r="B17" s="9">
        <v>6</v>
      </c>
      <c r="C17" s="9" t="s">
        <v>35</v>
      </c>
      <c r="D17" s="9" t="s">
        <v>36</v>
      </c>
      <c r="E17" s="21">
        <v>830113831</v>
      </c>
      <c r="F17" s="21">
        <v>185127107</v>
      </c>
      <c r="G17" s="21">
        <v>1</v>
      </c>
      <c r="H17" s="10" t="s">
        <v>50</v>
      </c>
      <c r="I17" s="10" t="s">
        <v>37</v>
      </c>
      <c r="J17" s="10" t="s">
        <v>47</v>
      </c>
      <c r="K17" s="22" t="s">
        <v>178</v>
      </c>
      <c r="L17" s="23">
        <v>14980</v>
      </c>
      <c r="M17" s="61" t="s">
        <v>248</v>
      </c>
      <c r="N17" s="21">
        <v>2273110</v>
      </c>
      <c r="O17" s="10" t="s">
        <v>51</v>
      </c>
      <c r="P17" s="20">
        <v>43689</v>
      </c>
      <c r="Q17" s="21" t="s">
        <v>38</v>
      </c>
      <c r="R17" s="21">
        <v>41417089</v>
      </c>
      <c r="S17" s="10" t="s">
        <v>59</v>
      </c>
      <c r="T17" s="9" t="s">
        <v>39</v>
      </c>
      <c r="U17" s="60" t="s">
        <v>319</v>
      </c>
      <c r="V17" s="62">
        <f t="shared" si="0"/>
        <v>14980</v>
      </c>
    </row>
    <row r="18" spans="2:22" s="13" customFormat="1" ht="202.5" x14ac:dyDescent="0.35">
      <c r="B18" s="9">
        <v>7</v>
      </c>
      <c r="C18" s="9" t="s">
        <v>35</v>
      </c>
      <c r="D18" s="9" t="s">
        <v>36</v>
      </c>
      <c r="E18" s="21">
        <v>830113831</v>
      </c>
      <c r="F18" s="21">
        <v>185127446</v>
      </c>
      <c r="G18" s="21">
        <v>1</v>
      </c>
      <c r="H18" s="10" t="s">
        <v>50</v>
      </c>
      <c r="I18" s="10" t="s">
        <v>37</v>
      </c>
      <c r="J18" s="10" t="s">
        <v>47</v>
      </c>
      <c r="K18" s="22" t="s">
        <v>179</v>
      </c>
      <c r="L18" s="23">
        <v>7467</v>
      </c>
      <c r="M18" s="61" t="s">
        <v>249</v>
      </c>
      <c r="N18" s="21">
        <v>22108624</v>
      </c>
      <c r="O18" s="10" t="s">
        <v>60</v>
      </c>
      <c r="P18" s="20">
        <v>43718</v>
      </c>
      <c r="Q18" s="21" t="s">
        <v>38</v>
      </c>
      <c r="R18" s="21">
        <v>20022689</v>
      </c>
      <c r="S18" s="10" t="s">
        <v>61</v>
      </c>
      <c r="T18" s="9" t="s">
        <v>39</v>
      </c>
      <c r="U18" s="60" t="s">
        <v>320</v>
      </c>
      <c r="V18" s="62">
        <f t="shared" si="0"/>
        <v>7467</v>
      </c>
    </row>
    <row r="19" spans="2:22" s="13" customFormat="1" ht="216" x14ac:dyDescent="0.35">
      <c r="B19" s="9">
        <v>8</v>
      </c>
      <c r="C19" s="9" t="s">
        <v>35</v>
      </c>
      <c r="D19" s="9" t="s">
        <v>36</v>
      </c>
      <c r="E19" s="21">
        <v>830113831</v>
      </c>
      <c r="F19" s="21">
        <v>185127522</v>
      </c>
      <c r="G19" s="21">
        <v>1</v>
      </c>
      <c r="H19" s="10" t="s">
        <v>50</v>
      </c>
      <c r="I19" s="10" t="s">
        <v>37</v>
      </c>
      <c r="J19" s="10" t="s">
        <v>47</v>
      </c>
      <c r="K19" s="22" t="s">
        <v>180</v>
      </c>
      <c r="L19" s="23">
        <v>43620</v>
      </c>
      <c r="M19" s="61" t="s">
        <v>250</v>
      </c>
      <c r="N19" s="21">
        <v>22102458</v>
      </c>
      <c r="O19" s="10" t="s">
        <v>62</v>
      </c>
      <c r="P19" s="20">
        <v>43788</v>
      </c>
      <c r="Q19" s="21" t="s">
        <v>38</v>
      </c>
      <c r="R19" s="21">
        <v>17097638</v>
      </c>
      <c r="S19" s="10" t="s">
        <v>63</v>
      </c>
      <c r="T19" s="9" t="s">
        <v>39</v>
      </c>
      <c r="U19" s="60" t="s">
        <v>321</v>
      </c>
      <c r="V19" s="62">
        <f t="shared" si="0"/>
        <v>43620</v>
      </c>
    </row>
    <row r="20" spans="2:22" s="13" customFormat="1" ht="216" x14ac:dyDescent="0.35">
      <c r="B20" s="9">
        <v>9</v>
      </c>
      <c r="C20" s="9" t="s">
        <v>35</v>
      </c>
      <c r="D20" s="9" t="s">
        <v>36</v>
      </c>
      <c r="E20" s="21">
        <v>830113831</v>
      </c>
      <c r="F20" s="21">
        <v>185128942</v>
      </c>
      <c r="G20" s="21">
        <v>1</v>
      </c>
      <c r="H20" s="10" t="s">
        <v>50</v>
      </c>
      <c r="I20" s="10" t="s">
        <v>37</v>
      </c>
      <c r="J20" s="10" t="s">
        <v>47</v>
      </c>
      <c r="K20" s="22" t="s">
        <v>181</v>
      </c>
      <c r="L20" s="23">
        <v>116236</v>
      </c>
      <c r="M20" s="61" t="s">
        <v>251</v>
      </c>
      <c r="N20" s="21">
        <v>26381552</v>
      </c>
      <c r="O20" s="10" t="s">
        <v>64</v>
      </c>
      <c r="P20" s="20">
        <v>43881</v>
      </c>
      <c r="Q20" s="21" t="s">
        <v>38</v>
      </c>
      <c r="R20" s="21">
        <v>79528240</v>
      </c>
      <c r="S20" s="10" t="s">
        <v>65</v>
      </c>
      <c r="T20" s="9" t="s">
        <v>39</v>
      </c>
      <c r="U20" s="60" t="s">
        <v>322</v>
      </c>
      <c r="V20" s="62">
        <f t="shared" si="0"/>
        <v>116236</v>
      </c>
    </row>
    <row r="21" spans="2:22" s="13" customFormat="1" ht="189" x14ac:dyDescent="0.35">
      <c r="B21" s="9">
        <v>10</v>
      </c>
      <c r="C21" s="9" t="s">
        <v>35</v>
      </c>
      <c r="D21" s="9" t="s">
        <v>36</v>
      </c>
      <c r="E21" s="21">
        <v>830113831</v>
      </c>
      <c r="F21" s="21">
        <v>185128943</v>
      </c>
      <c r="G21" s="21">
        <v>1</v>
      </c>
      <c r="H21" s="10" t="s">
        <v>50</v>
      </c>
      <c r="I21" s="10" t="s">
        <v>37</v>
      </c>
      <c r="J21" s="10" t="s">
        <v>47</v>
      </c>
      <c r="K21" s="22" t="s">
        <v>182</v>
      </c>
      <c r="L21" s="23">
        <v>320040</v>
      </c>
      <c r="M21" s="61" t="s">
        <v>252</v>
      </c>
      <c r="N21" s="21">
        <v>26318637</v>
      </c>
      <c r="O21" s="10" t="s">
        <v>66</v>
      </c>
      <c r="P21" s="20">
        <v>43882</v>
      </c>
      <c r="Q21" s="21" t="s">
        <v>38</v>
      </c>
      <c r="R21" s="21">
        <v>63444774</v>
      </c>
      <c r="S21" s="10" t="s">
        <v>67</v>
      </c>
      <c r="T21" s="9" t="s">
        <v>39</v>
      </c>
      <c r="U21" s="60" t="s">
        <v>380</v>
      </c>
      <c r="V21" s="62">
        <f t="shared" si="0"/>
        <v>320040</v>
      </c>
    </row>
    <row r="22" spans="2:22" s="13" customFormat="1" ht="216" x14ac:dyDescent="0.35">
      <c r="B22" s="9">
        <v>11</v>
      </c>
      <c r="C22" s="9" t="s">
        <v>35</v>
      </c>
      <c r="D22" s="9" t="s">
        <v>36</v>
      </c>
      <c r="E22" s="21">
        <v>830113831</v>
      </c>
      <c r="F22" s="21">
        <v>185128985</v>
      </c>
      <c r="G22" s="21">
        <v>1</v>
      </c>
      <c r="H22" s="10" t="s">
        <v>50</v>
      </c>
      <c r="I22" s="10" t="s">
        <v>37</v>
      </c>
      <c r="J22" s="10" t="s">
        <v>47</v>
      </c>
      <c r="K22" s="22" t="s">
        <v>183</v>
      </c>
      <c r="L22" s="23">
        <v>116236</v>
      </c>
      <c r="M22" s="61" t="s">
        <v>253</v>
      </c>
      <c r="N22" s="21">
        <v>26381551</v>
      </c>
      <c r="O22" s="10" t="s">
        <v>64</v>
      </c>
      <c r="P22" s="20">
        <v>43885</v>
      </c>
      <c r="Q22" s="21" t="s">
        <v>38</v>
      </c>
      <c r="R22" s="21">
        <v>79742727</v>
      </c>
      <c r="S22" s="10" t="s">
        <v>68</v>
      </c>
      <c r="T22" s="9" t="s">
        <v>39</v>
      </c>
      <c r="U22" s="60" t="s">
        <v>323</v>
      </c>
      <c r="V22" s="62">
        <f t="shared" si="0"/>
        <v>116236</v>
      </c>
    </row>
    <row r="23" spans="2:22" s="13" customFormat="1" ht="135" x14ac:dyDescent="0.35">
      <c r="B23" s="9">
        <v>12</v>
      </c>
      <c r="C23" s="9" t="s">
        <v>35</v>
      </c>
      <c r="D23" s="9" t="s">
        <v>36</v>
      </c>
      <c r="E23" s="21">
        <v>830113831</v>
      </c>
      <c r="F23" s="21">
        <v>185128999</v>
      </c>
      <c r="G23" s="21">
        <v>1</v>
      </c>
      <c r="H23" s="10" t="s">
        <v>50</v>
      </c>
      <c r="I23" s="10" t="s">
        <v>37</v>
      </c>
      <c r="J23" s="10" t="s">
        <v>47</v>
      </c>
      <c r="K23" s="22" t="s">
        <v>184</v>
      </c>
      <c r="L23" s="23">
        <v>455112</v>
      </c>
      <c r="M23" s="61" t="s">
        <v>254</v>
      </c>
      <c r="N23" s="21">
        <v>26217279</v>
      </c>
      <c r="O23" s="10" t="s">
        <v>66</v>
      </c>
      <c r="P23" s="20">
        <v>43887</v>
      </c>
      <c r="Q23" s="21" t="s">
        <v>38</v>
      </c>
      <c r="R23" s="21">
        <v>1014302080</v>
      </c>
      <c r="S23" s="10" t="s">
        <v>69</v>
      </c>
      <c r="T23" s="9" t="s">
        <v>45</v>
      </c>
      <c r="U23" s="60" t="s">
        <v>382</v>
      </c>
      <c r="V23" s="62">
        <v>0</v>
      </c>
    </row>
    <row r="24" spans="2:22" s="13" customFormat="1" ht="189" x14ac:dyDescent="0.35">
      <c r="B24" s="9">
        <v>13</v>
      </c>
      <c r="C24" s="9" t="s">
        <v>35</v>
      </c>
      <c r="D24" s="9" t="s">
        <v>36</v>
      </c>
      <c r="E24" s="21">
        <v>830113831</v>
      </c>
      <c r="F24" s="21">
        <v>185129048</v>
      </c>
      <c r="G24" s="21">
        <v>1</v>
      </c>
      <c r="H24" s="10" t="s">
        <v>50</v>
      </c>
      <c r="I24" s="10" t="s">
        <v>37</v>
      </c>
      <c r="J24" s="10" t="s">
        <v>47</v>
      </c>
      <c r="K24" s="22" t="s">
        <v>185</v>
      </c>
      <c r="L24" s="23">
        <v>252840</v>
      </c>
      <c r="M24" s="61" t="s">
        <v>255</v>
      </c>
      <c r="N24" s="21">
        <v>26229316</v>
      </c>
      <c r="O24" s="10" t="s">
        <v>66</v>
      </c>
      <c r="P24" s="20">
        <v>43889</v>
      </c>
      <c r="Q24" s="21" t="s">
        <v>38</v>
      </c>
      <c r="R24" s="21">
        <v>51664754</v>
      </c>
      <c r="S24" s="10" t="s">
        <v>70</v>
      </c>
      <c r="T24" s="9" t="s">
        <v>39</v>
      </c>
      <c r="U24" s="60" t="s">
        <v>357</v>
      </c>
      <c r="V24" s="62">
        <f t="shared" si="0"/>
        <v>252840</v>
      </c>
    </row>
    <row r="25" spans="2:22" s="13" customFormat="1" ht="202.5" x14ac:dyDescent="0.35">
      <c r="B25" s="9">
        <v>14</v>
      </c>
      <c r="C25" s="9" t="s">
        <v>35</v>
      </c>
      <c r="D25" s="9" t="s">
        <v>36</v>
      </c>
      <c r="E25" s="21">
        <v>830113831</v>
      </c>
      <c r="F25" s="21">
        <v>185129049</v>
      </c>
      <c r="G25" s="21">
        <v>1</v>
      </c>
      <c r="H25" s="10" t="s">
        <v>50</v>
      </c>
      <c r="I25" s="10" t="s">
        <v>37</v>
      </c>
      <c r="J25" s="10" t="s">
        <v>47</v>
      </c>
      <c r="K25" s="22" t="s">
        <v>186</v>
      </c>
      <c r="L25" s="23">
        <v>252840</v>
      </c>
      <c r="M25" s="61" t="s">
        <v>256</v>
      </c>
      <c r="N25" s="21">
        <v>26229315</v>
      </c>
      <c r="O25" s="10" t="s">
        <v>66</v>
      </c>
      <c r="P25" s="20">
        <v>43889</v>
      </c>
      <c r="Q25" s="21" t="s">
        <v>42</v>
      </c>
      <c r="R25" s="21">
        <v>1027524669</v>
      </c>
      <c r="S25" s="10" t="s">
        <v>71</v>
      </c>
      <c r="T25" s="9" t="s">
        <v>39</v>
      </c>
      <c r="U25" s="60" t="s">
        <v>355</v>
      </c>
      <c r="V25" s="62">
        <f t="shared" si="0"/>
        <v>252840</v>
      </c>
    </row>
    <row r="26" spans="2:22" s="13" customFormat="1" ht="202.5" x14ac:dyDescent="0.35">
      <c r="B26" s="9">
        <v>15</v>
      </c>
      <c r="C26" s="9" t="s">
        <v>35</v>
      </c>
      <c r="D26" s="9" t="s">
        <v>36</v>
      </c>
      <c r="E26" s="21">
        <v>830113831</v>
      </c>
      <c r="F26" s="21">
        <v>185129073</v>
      </c>
      <c r="G26" s="21">
        <v>1</v>
      </c>
      <c r="H26" s="10" t="s">
        <v>50</v>
      </c>
      <c r="I26" s="10" t="s">
        <v>37</v>
      </c>
      <c r="J26" s="10" t="s">
        <v>47</v>
      </c>
      <c r="K26" s="22" t="s">
        <v>187</v>
      </c>
      <c r="L26" s="23">
        <v>164700</v>
      </c>
      <c r="M26" s="61" t="s">
        <v>257</v>
      </c>
      <c r="N26" s="21">
        <v>26229318</v>
      </c>
      <c r="O26" s="10" t="s">
        <v>66</v>
      </c>
      <c r="P26" s="20">
        <v>43890</v>
      </c>
      <c r="Q26" s="21" t="s">
        <v>38</v>
      </c>
      <c r="R26" s="21">
        <v>19490168</v>
      </c>
      <c r="S26" s="10" t="s">
        <v>72</v>
      </c>
      <c r="T26" s="9" t="s">
        <v>39</v>
      </c>
      <c r="U26" s="60" t="s">
        <v>356</v>
      </c>
      <c r="V26" s="62">
        <f t="shared" si="0"/>
        <v>164700</v>
      </c>
    </row>
    <row r="27" spans="2:22" s="13" customFormat="1" ht="189" x14ac:dyDescent="0.35">
      <c r="B27" s="9">
        <v>16</v>
      </c>
      <c r="C27" s="9" t="s">
        <v>35</v>
      </c>
      <c r="D27" s="9" t="s">
        <v>36</v>
      </c>
      <c r="E27" s="21">
        <v>830113831</v>
      </c>
      <c r="F27" s="21">
        <v>185129074</v>
      </c>
      <c r="G27" s="21">
        <v>1</v>
      </c>
      <c r="H27" s="10" t="s">
        <v>50</v>
      </c>
      <c r="I27" s="10" t="s">
        <v>37</v>
      </c>
      <c r="J27" s="10" t="s">
        <v>47</v>
      </c>
      <c r="K27" s="22" t="s">
        <v>188</v>
      </c>
      <c r="L27" s="23">
        <v>144480</v>
      </c>
      <c r="M27" s="61" t="s">
        <v>258</v>
      </c>
      <c r="N27" s="21">
        <v>26317475</v>
      </c>
      <c r="O27" s="10" t="s">
        <v>66</v>
      </c>
      <c r="P27" s="20">
        <v>43890</v>
      </c>
      <c r="Q27" s="21" t="s">
        <v>38</v>
      </c>
      <c r="R27" s="21">
        <v>19490168</v>
      </c>
      <c r="S27" s="10" t="s">
        <v>72</v>
      </c>
      <c r="T27" s="9" t="s">
        <v>39</v>
      </c>
      <c r="U27" s="60" t="s">
        <v>360</v>
      </c>
      <c r="V27" s="62">
        <f t="shared" si="0"/>
        <v>144480</v>
      </c>
    </row>
    <row r="28" spans="2:22" s="13" customFormat="1" ht="189" x14ac:dyDescent="0.35">
      <c r="B28" s="9">
        <v>17</v>
      </c>
      <c r="C28" s="9" t="s">
        <v>35</v>
      </c>
      <c r="D28" s="9" t="s">
        <v>36</v>
      </c>
      <c r="E28" s="21">
        <v>830113831</v>
      </c>
      <c r="F28" s="21">
        <v>185237109</v>
      </c>
      <c r="G28" s="21">
        <v>1</v>
      </c>
      <c r="H28" s="10" t="s">
        <v>73</v>
      </c>
      <c r="I28" s="10" t="s">
        <v>37</v>
      </c>
      <c r="J28" s="10" t="s">
        <v>47</v>
      </c>
      <c r="K28" s="22" t="s">
        <v>189</v>
      </c>
      <c r="L28" s="23">
        <v>546700</v>
      </c>
      <c r="M28" s="61" t="s">
        <v>259</v>
      </c>
      <c r="N28" s="21">
        <v>2814440</v>
      </c>
      <c r="O28" s="10" t="s">
        <v>74</v>
      </c>
      <c r="P28" s="20">
        <v>43718</v>
      </c>
      <c r="Q28" s="21" t="s">
        <v>38</v>
      </c>
      <c r="R28" s="21">
        <v>28779246</v>
      </c>
      <c r="S28" s="10" t="s">
        <v>75</v>
      </c>
      <c r="T28" s="9" t="s">
        <v>39</v>
      </c>
      <c r="U28" s="60" t="s">
        <v>368</v>
      </c>
      <c r="V28" s="62">
        <f t="shared" si="0"/>
        <v>546700</v>
      </c>
    </row>
    <row r="29" spans="2:22" s="13" customFormat="1" ht="189" x14ac:dyDescent="0.35">
      <c r="B29" s="9">
        <v>18</v>
      </c>
      <c r="C29" s="9" t="s">
        <v>35</v>
      </c>
      <c r="D29" s="9" t="s">
        <v>36</v>
      </c>
      <c r="E29" s="21">
        <v>830113831</v>
      </c>
      <c r="F29" s="21">
        <v>185237110</v>
      </c>
      <c r="G29" s="21">
        <v>1</v>
      </c>
      <c r="H29" s="10" t="s">
        <v>73</v>
      </c>
      <c r="I29" s="10" t="s">
        <v>37</v>
      </c>
      <c r="J29" s="10" t="s">
        <v>47</v>
      </c>
      <c r="K29" s="22" t="s">
        <v>190</v>
      </c>
      <c r="L29" s="23">
        <v>155892</v>
      </c>
      <c r="M29" s="61" t="s">
        <v>260</v>
      </c>
      <c r="N29" s="21">
        <v>2820680</v>
      </c>
      <c r="O29" s="10" t="s">
        <v>76</v>
      </c>
      <c r="P29" s="20">
        <v>43734</v>
      </c>
      <c r="Q29" s="21" t="s">
        <v>38</v>
      </c>
      <c r="R29" s="21">
        <v>42062790</v>
      </c>
      <c r="S29" s="10" t="s">
        <v>77</v>
      </c>
      <c r="T29" s="9" t="s">
        <v>39</v>
      </c>
      <c r="U29" s="60" t="s">
        <v>324</v>
      </c>
      <c r="V29" s="62">
        <f t="shared" si="0"/>
        <v>155892</v>
      </c>
    </row>
    <row r="30" spans="2:22" s="13" customFormat="1" ht="189" x14ac:dyDescent="0.35">
      <c r="B30" s="9">
        <v>19</v>
      </c>
      <c r="C30" s="9" t="s">
        <v>35</v>
      </c>
      <c r="D30" s="9" t="s">
        <v>36</v>
      </c>
      <c r="E30" s="21">
        <v>830113831</v>
      </c>
      <c r="F30" s="21">
        <v>185237126</v>
      </c>
      <c r="G30" s="21">
        <v>1</v>
      </c>
      <c r="H30" s="10" t="s">
        <v>73</v>
      </c>
      <c r="I30" s="10" t="s">
        <v>37</v>
      </c>
      <c r="J30" s="10" t="s">
        <v>47</v>
      </c>
      <c r="K30" s="22" t="s">
        <v>191</v>
      </c>
      <c r="L30" s="23">
        <v>16720</v>
      </c>
      <c r="M30" s="61" t="s">
        <v>261</v>
      </c>
      <c r="N30" s="21">
        <v>2358419</v>
      </c>
      <c r="O30" s="10" t="s">
        <v>78</v>
      </c>
      <c r="P30" s="20">
        <v>43727</v>
      </c>
      <c r="Q30" s="21" t="s">
        <v>38</v>
      </c>
      <c r="R30" s="21">
        <v>25125834</v>
      </c>
      <c r="S30" s="10" t="s">
        <v>79</v>
      </c>
      <c r="T30" s="9" t="s">
        <v>39</v>
      </c>
      <c r="U30" s="60" t="s">
        <v>358</v>
      </c>
      <c r="V30" s="62">
        <f t="shared" si="0"/>
        <v>16720</v>
      </c>
    </row>
    <row r="31" spans="2:22" s="13" customFormat="1" ht="216" x14ac:dyDescent="0.35">
      <c r="B31" s="9">
        <v>20</v>
      </c>
      <c r="C31" s="9" t="s">
        <v>35</v>
      </c>
      <c r="D31" s="9" t="s">
        <v>36</v>
      </c>
      <c r="E31" s="21">
        <v>830113831</v>
      </c>
      <c r="F31" s="21">
        <v>185237129</v>
      </c>
      <c r="G31" s="21">
        <v>1</v>
      </c>
      <c r="H31" s="10" t="s">
        <v>73</v>
      </c>
      <c r="I31" s="10" t="s">
        <v>37</v>
      </c>
      <c r="J31" s="10" t="s">
        <v>47</v>
      </c>
      <c r="K31" s="22" t="s">
        <v>192</v>
      </c>
      <c r="L31" s="23">
        <v>216720</v>
      </c>
      <c r="M31" s="61" t="s">
        <v>262</v>
      </c>
      <c r="N31" s="21">
        <v>2865911</v>
      </c>
      <c r="O31" s="10" t="s">
        <v>80</v>
      </c>
      <c r="P31" s="20">
        <v>43787</v>
      </c>
      <c r="Q31" s="21" t="s">
        <v>38</v>
      </c>
      <c r="R31" s="21">
        <v>20022303</v>
      </c>
      <c r="S31" s="10" t="s">
        <v>81</v>
      </c>
      <c r="T31" s="9" t="s">
        <v>39</v>
      </c>
      <c r="U31" s="60" t="s">
        <v>325</v>
      </c>
      <c r="V31" s="62">
        <f t="shared" si="0"/>
        <v>216720</v>
      </c>
    </row>
    <row r="32" spans="2:22" s="13" customFormat="1" ht="189" x14ac:dyDescent="0.35">
      <c r="B32" s="9">
        <v>21</v>
      </c>
      <c r="C32" s="9" t="s">
        <v>35</v>
      </c>
      <c r="D32" s="9" t="s">
        <v>36</v>
      </c>
      <c r="E32" s="21">
        <v>830113831</v>
      </c>
      <c r="F32" s="21">
        <v>185237136</v>
      </c>
      <c r="G32" s="21">
        <v>1</v>
      </c>
      <c r="H32" s="10" t="s">
        <v>73</v>
      </c>
      <c r="I32" s="10" t="s">
        <v>37</v>
      </c>
      <c r="J32" s="10" t="s">
        <v>47</v>
      </c>
      <c r="K32" s="22" t="s">
        <v>193</v>
      </c>
      <c r="L32" s="23">
        <v>344760</v>
      </c>
      <c r="M32" s="61" t="s">
        <v>263</v>
      </c>
      <c r="N32" s="21">
        <v>26299046</v>
      </c>
      <c r="O32" s="10" t="s">
        <v>80</v>
      </c>
      <c r="P32" s="20">
        <v>43818</v>
      </c>
      <c r="Q32" s="21" t="s">
        <v>38</v>
      </c>
      <c r="R32" s="21">
        <v>20254551</v>
      </c>
      <c r="S32" s="10" t="s">
        <v>82</v>
      </c>
      <c r="T32" s="9" t="s">
        <v>39</v>
      </c>
      <c r="U32" s="60" t="s">
        <v>369</v>
      </c>
      <c r="V32" s="62">
        <f t="shared" si="0"/>
        <v>344760</v>
      </c>
    </row>
    <row r="33" spans="2:22" s="13" customFormat="1" ht="189" x14ac:dyDescent="0.35">
      <c r="B33" s="9">
        <v>22</v>
      </c>
      <c r="C33" s="9" t="s">
        <v>35</v>
      </c>
      <c r="D33" s="9" t="s">
        <v>36</v>
      </c>
      <c r="E33" s="21">
        <v>830113831</v>
      </c>
      <c r="F33" s="21">
        <v>185237139</v>
      </c>
      <c r="G33" s="21">
        <v>1</v>
      </c>
      <c r="H33" s="10" t="s">
        <v>73</v>
      </c>
      <c r="I33" s="10" t="s">
        <v>37</v>
      </c>
      <c r="J33" s="10" t="s">
        <v>47</v>
      </c>
      <c r="K33" s="22" t="s">
        <v>194</v>
      </c>
      <c r="L33" s="23">
        <v>208040</v>
      </c>
      <c r="M33" s="61" t="s">
        <v>264</v>
      </c>
      <c r="N33" s="21">
        <v>26317817</v>
      </c>
      <c r="O33" s="10" t="s">
        <v>80</v>
      </c>
      <c r="P33" s="20">
        <v>43754</v>
      </c>
      <c r="Q33" s="21" t="s">
        <v>38</v>
      </c>
      <c r="R33" s="21">
        <v>20293082</v>
      </c>
      <c r="S33" s="10" t="s">
        <v>83</v>
      </c>
      <c r="T33" s="9" t="s">
        <v>39</v>
      </c>
      <c r="U33" s="60" t="s">
        <v>377</v>
      </c>
      <c r="V33" s="62">
        <f t="shared" si="0"/>
        <v>208040</v>
      </c>
    </row>
    <row r="34" spans="2:22" s="13" customFormat="1" ht="202.5" x14ac:dyDescent="0.35">
      <c r="B34" s="9">
        <v>23</v>
      </c>
      <c r="C34" s="9" t="s">
        <v>35</v>
      </c>
      <c r="D34" s="9" t="s">
        <v>36</v>
      </c>
      <c r="E34" s="21">
        <v>830113831</v>
      </c>
      <c r="F34" s="21">
        <v>185237145</v>
      </c>
      <c r="G34" s="21">
        <v>1</v>
      </c>
      <c r="H34" s="10" t="s">
        <v>73</v>
      </c>
      <c r="I34" s="10" t="s">
        <v>37</v>
      </c>
      <c r="J34" s="10" t="s">
        <v>47</v>
      </c>
      <c r="K34" s="22" t="s">
        <v>195</v>
      </c>
      <c r="L34" s="23">
        <v>433440</v>
      </c>
      <c r="M34" s="61" t="s">
        <v>265</v>
      </c>
      <c r="N34" s="21">
        <v>26317161</v>
      </c>
      <c r="O34" s="10" t="s">
        <v>80</v>
      </c>
      <c r="P34" s="20">
        <v>43809</v>
      </c>
      <c r="Q34" s="21" t="s">
        <v>38</v>
      </c>
      <c r="R34" s="21">
        <v>24102135</v>
      </c>
      <c r="S34" s="10" t="s">
        <v>84</v>
      </c>
      <c r="T34" s="9" t="s">
        <v>39</v>
      </c>
      <c r="U34" s="60" t="s">
        <v>361</v>
      </c>
      <c r="V34" s="62">
        <f t="shared" si="0"/>
        <v>433440</v>
      </c>
    </row>
    <row r="35" spans="2:22" s="13" customFormat="1" ht="189" x14ac:dyDescent="0.35">
      <c r="B35" s="9">
        <v>24</v>
      </c>
      <c r="C35" s="9" t="s">
        <v>35</v>
      </c>
      <c r="D35" s="9" t="s">
        <v>36</v>
      </c>
      <c r="E35" s="21">
        <v>830113831</v>
      </c>
      <c r="F35" s="21">
        <v>185237147</v>
      </c>
      <c r="G35" s="21">
        <v>1</v>
      </c>
      <c r="H35" s="10" t="s">
        <v>73</v>
      </c>
      <c r="I35" s="10" t="s">
        <v>37</v>
      </c>
      <c r="J35" s="10" t="s">
        <v>47</v>
      </c>
      <c r="K35" s="22" t="s">
        <v>196</v>
      </c>
      <c r="L35" s="23">
        <v>320040</v>
      </c>
      <c r="M35" s="61" t="s">
        <v>266</v>
      </c>
      <c r="N35" s="21">
        <v>26317203</v>
      </c>
      <c r="O35" s="10" t="s">
        <v>80</v>
      </c>
      <c r="P35" s="20">
        <v>43812</v>
      </c>
      <c r="Q35" s="21" t="s">
        <v>38</v>
      </c>
      <c r="R35" s="21">
        <v>17101345</v>
      </c>
      <c r="S35" s="10" t="s">
        <v>85</v>
      </c>
      <c r="T35" s="9" t="s">
        <v>39</v>
      </c>
      <c r="U35" s="60" t="s">
        <v>362</v>
      </c>
      <c r="V35" s="62">
        <f t="shared" si="0"/>
        <v>320040</v>
      </c>
    </row>
    <row r="36" spans="2:22" s="13" customFormat="1" ht="189" x14ac:dyDescent="0.35">
      <c r="B36" s="9">
        <v>25</v>
      </c>
      <c r="C36" s="9" t="s">
        <v>35</v>
      </c>
      <c r="D36" s="9" t="s">
        <v>36</v>
      </c>
      <c r="E36" s="21">
        <v>830113831</v>
      </c>
      <c r="F36" s="21">
        <v>185237150</v>
      </c>
      <c r="G36" s="21">
        <v>1</v>
      </c>
      <c r="H36" s="10" t="s">
        <v>73</v>
      </c>
      <c r="I36" s="10" t="s">
        <v>37</v>
      </c>
      <c r="J36" s="10" t="s">
        <v>47</v>
      </c>
      <c r="K36" s="22" t="s">
        <v>197</v>
      </c>
      <c r="L36" s="23">
        <v>127730</v>
      </c>
      <c r="M36" s="61" t="s">
        <v>267</v>
      </c>
      <c r="N36" s="21">
        <v>26393685</v>
      </c>
      <c r="O36" s="10" t="s">
        <v>86</v>
      </c>
      <c r="P36" s="20">
        <v>43717</v>
      </c>
      <c r="Q36" s="21" t="s">
        <v>87</v>
      </c>
      <c r="R36" s="21">
        <v>1025556070</v>
      </c>
      <c r="S36" s="10" t="s">
        <v>88</v>
      </c>
      <c r="T36" s="9" t="s">
        <v>39</v>
      </c>
      <c r="U36" s="60" t="s">
        <v>370</v>
      </c>
      <c r="V36" s="62">
        <f t="shared" si="0"/>
        <v>127730</v>
      </c>
    </row>
    <row r="37" spans="2:22" s="13" customFormat="1" ht="189" x14ac:dyDescent="0.35">
      <c r="B37" s="9">
        <v>26</v>
      </c>
      <c r="C37" s="9" t="s">
        <v>35</v>
      </c>
      <c r="D37" s="9" t="s">
        <v>36</v>
      </c>
      <c r="E37" s="21">
        <v>830113831</v>
      </c>
      <c r="F37" s="21">
        <v>185237161</v>
      </c>
      <c r="G37" s="21">
        <v>1</v>
      </c>
      <c r="H37" s="10" t="s">
        <v>73</v>
      </c>
      <c r="I37" s="10" t="s">
        <v>37</v>
      </c>
      <c r="J37" s="10" t="s">
        <v>47</v>
      </c>
      <c r="K37" s="22" t="s">
        <v>198</v>
      </c>
      <c r="L37" s="23">
        <v>429300</v>
      </c>
      <c r="M37" s="61" t="s">
        <v>268</v>
      </c>
      <c r="N37" s="21">
        <v>26282096</v>
      </c>
      <c r="O37" s="10" t="s">
        <v>89</v>
      </c>
      <c r="P37" s="20">
        <v>43746</v>
      </c>
      <c r="Q37" s="21" t="s">
        <v>38</v>
      </c>
      <c r="R37" s="21">
        <v>29322953</v>
      </c>
      <c r="S37" s="10" t="s">
        <v>90</v>
      </c>
      <c r="T37" s="9" t="s">
        <v>39</v>
      </c>
      <c r="U37" s="60" t="s">
        <v>326</v>
      </c>
      <c r="V37" s="62">
        <f t="shared" si="0"/>
        <v>429300</v>
      </c>
    </row>
    <row r="38" spans="2:22" s="13" customFormat="1" ht="216" x14ac:dyDescent="0.35">
      <c r="B38" s="9">
        <v>27</v>
      </c>
      <c r="C38" s="9" t="s">
        <v>35</v>
      </c>
      <c r="D38" s="9" t="s">
        <v>36</v>
      </c>
      <c r="E38" s="21">
        <v>830113831</v>
      </c>
      <c r="F38" s="21">
        <v>185238865</v>
      </c>
      <c r="G38" s="21">
        <v>1</v>
      </c>
      <c r="H38" s="10" t="s">
        <v>73</v>
      </c>
      <c r="I38" s="10" t="s">
        <v>37</v>
      </c>
      <c r="J38" s="10" t="s">
        <v>47</v>
      </c>
      <c r="K38" s="22" t="s">
        <v>199</v>
      </c>
      <c r="L38" s="23">
        <v>170320</v>
      </c>
      <c r="M38" s="61" t="s">
        <v>269</v>
      </c>
      <c r="N38" s="21">
        <v>2624401</v>
      </c>
      <c r="O38" s="10" t="s">
        <v>91</v>
      </c>
      <c r="P38" s="20">
        <v>43829</v>
      </c>
      <c r="Q38" s="21" t="s">
        <v>38</v>
      </c>
      <c r="R38" s="21">
        <v>20206831</v>
      </c>
      <c r="S38" s="10" t="s">
        <v>92</v>
      </c>
      <c r="T38" s="9" t="s">
        <v>39</v>
      </c>
      <c r="U38" s="60" t="s">
        <v>327</v>
      </c>
      <c r="V38" s="62">
        <f t="shared" si="0"/>
        <v>170320</v>
      </c>
    </row>
    <row r="39" spans="2:22" s="13" customFormat="1" ht="216" x14ac:dyDescent="0.35">
      <c r="B39" s="9">
        <v>28</v>
      </c>
      <c r="C39" s="9" t="s">
        <v>35</v>
      </c>
      <c r="D39" s="9" t="s">
        <v>36</v>
      </c>
      <c r="E39" s="21">
        <v>830113831</v>
      </c>
      <c r="F39" s="21">
        <v>185238904</v>
      </c>
      <c r="G39" s="21">
        <v>1</v>
      </c>
      <c r="H39" s="10" t="s">
        <v>73</v>
      </c>
      <c r="I39" s="10" t="s">
        <v>37</v>
      </c>
      <c r="J39" s="10" t="s">
        <v>47</v>
      </c>
      <c r="K39" s="22" t="s">
        <v>200</v>
      </c>
      <c r="L39" s="23">
        <v>63020</v>
      </c>
      <c r="M39" s="61" t="s">
        <v>270</v>
      </c>
      <c r="N39" s="21">
        <v>2650456</v>
      </c>
      <c r="O39" s="10" t="s">
        <v>93</v>
      </c>
      <c r="P39" s="20">
        <v>43846</v>
      </c>
      <c r="Q39" s="21" t="s">
        <v>38</v>
      </c>
      <c r="R39" s="21">
        <v>79274159</v>
      </c>
      <c r="S39" s="10" t="s">
        <v>94</v>
      </c>
      <c r="T39" s="9" t="s">
        <v>39</v>
      </c>
      <c r="U39" s="60" t="s">
        <v>328</v>
      </c>
      <c r="V39" s="62">
        <f t="shared" si="0"/>
        <v>63020</v>
      </c>
    </row>
    <row r="40" spans="2:22" s="13" customFormat="1" ht="216" x14ac:dyDescent="0.35">
      <c r="B40" s="9">
        <v>29</v>
      </c>
      <c r="C40" s="9" t="s">
        <v>35</v>
      </c>
      <c r="D40" s="9" t="s">
        <v>36</v>
      </c>
      <c r="E40" s="21">
        <v>830113831</v>
      </c>
      <c r="F40" s="21">
        <v>185238914</v>
      </c>
      <c r="G40" s="21">
        <v>1</v>
      </c>
      <c r="H40" s="10" t="s">
        <v>73</v>
      </c>
      <c r="I40" s="10" t="s">
        <v>37</v>
      </c>
      <c r="J40" s="10" t="s">
        <v>47</v>
      </c>
      <c r="K40" s="22" t="s">
        <v>201</v>
      </c>
      <c r="L40" s="23">
        <v>28990</v>
      </c>
      <c r="M40" s="61" t="s">
        <v>271</v>
      </c>
      <c r="N40" s="21">
        <v>2674992</v>
      </c>
      <c r="O40" s="10" t="s">
        <v>95</v>
      </c>
      <c r="P40" s="20">
        <v>43845</v>
      </c>
      <c r="Q40" s="21" t="s">
        <v>38</v>
      </c>
      <c r="R40" s="21">
        <v>19091365</v>
      </c>
      <c r="S40" s="10" t="s">
        <v>96</v>
      </c>
      <c r="T40" s="9" t="s">
        <v>39</v>
      </c>
      <c r="U40" s="60" t="s">
        <v>329</v>
      </c>
      <c r="V40" s="62">
        <f t="shared" si="0"/>
        <v>28990</v>
      </c>
    </row>
    <row r="41" spans="2:22" s="13" customFormat="1" ht="202.5" x14ac:dyDescent="0.35">
      <c r="B41" s="9">
        <v>30</v>
      </c>
      <c r="C41" s="9" t="s">
        <v>35</v>
      </c>
      <c r="D41" s="9" t="s">
        <v>36</v>
      </c>
      <c r="E41" s="21">
        <v>830113831</v>
      </c>
      <c r="F41" s="21">
        <v>185238956</v>
      </c>
      <c r="G41" s="21">
        <v>1</v>
      </c>
      <c r="H41" s="10" t="s">
        <v>73</v>
      </c>
      <c r="I41" s="10" t="s">
        <v>37</v>
      </c>
      <c r="J41" s="10" t="s">
        <v>47</v>
      </c>
      <c r="K41" s="22" t="s">
        <v>202</v>
      </c>
      <c r="L41" s="23">
        <v>2522095</v>
      </c>
      <c r="M41" s="61" t="s">
        <v>272</v>
      </c>
      <c r="N41" s="21">
        <v>257671</v>
      </c>
      <c r="O41" s="10" t="s">
        <v>97</v>
      </c>
      <c r="P41" s="20">
        <v>43839</v>
      </c>
      <c r="Q41" s="21" t="s">
        <v>38</v>
      </c>
      <c r="R41" s="21">
        <v>1030545167</v>
      </c>
      <c r="S41" s="10" t="s">
        <v>98</v>
      </c>
      <c r="T41" s="9" t="s">
        <v>39</v>
      </c>
      <c r="U41" s="60" t="s">
        <v>330</v>
      </c>
      <c r="V41" s="62">
        <f t="shared" si="0"/>
        <v>2522095</v>
      </c>
    </row>
    <row r="42" spans="2:22" s="13" customFormat="1" ht="189" x14ac:dyDescent="0.35">
      <c r="B42" s="9">
        <v>31</v>
      </c>
      <c r="C42" s="9" t="s">
        <v>35</v>
      </c>
      <c r="D42" s="9" t="s">
        <v>36</v>
      </c>
      <c r="E42" s="21">
        <v>830113831</v>
      </c>
      <c r="F42" s="21">
        <v>185238977</v>
      </c>
      <c r="G42" s="21">
        <v>1</v>
      </c>
      <c r="H42" s="10" t="s">
        <v>73</v>
      </c>
      <c r="I42" s="10" t="s">
        <v>37</v>
      </c>
      <c r="J42" s="10" t="s">
        <v>47</v>
      </c>
      <c r="K42" s="22" t="s">
        <v>203</v>
      </c>
      <c r="L42" s="23">
        <v>368640</v>
      </c>
      <c r="M42" s="61" t="s">
        <v>273</v>
      </c>
      <c r="N42" s="21">
        <v>2694839</v>
      </c>
      <c r="O42" s="10" t="s">
        <v>80</v>
      </c>
      <c r="P42" s="20">
        <v>43855</v>
      </c>
      <c r="Q42" s="21" t="s">
        <v>38</v>
      </c>
      <c r="R42" s="21">
        <v>79274159</v>
      </c>
      <c r="S42" s="10" t="s">
        <v>94</v>
      </c>
      <c r="T42" s="9" t="s">
        <v>39</v>
      </c>
      <c r="U42" s="60" t="s">
        <v>363</v>
      </c>
      <c r="V42" s="62">
        <f t="shared" si="0"/>
        <v>368640</v>
      </c>
    </row>
    <row r="43" spans="2:22" s="13" customFormat="1" ht="189" x14ac:dyDescent="0.35">
      <c r="B43" s="9">
        <v>32</v>
      </c>
      <c r="C43" s="9" t="s">
        <v>35</v>
      </c>
      <c r="D43" s="9" t="s">
        <v>36</v>
      </c>
      <c r="E43" s="21">
        <v>830113831</v>
      </c>
      <c r="F43" s="21">
        <v>185239000</v>
      </c>
      <c r="G43" s="21">
        <v>1</v>
      </c>
      <c r="H43" s="10" t="s">
        <v>73</v>
      </c>
      <c r="I43" s="10" t="s">
        <v>37</v>
      </c>
      <c r="J43" s="10" t="s">
        <v>47</v>
      </c>
      <c r="K43" s="22" t="s">
        <v>204</v>
      </c>
      <c r="L43" s="23">
        <v>278880</v>
      </c>
      <c r="M43" s="61" t="s">
        <v>274</v>
      </c>
      <c r="N43" s="21">
        <v>26280843</v>
      </c>
      <c r="O43" s="10" t="s">
        <v>80</v>
      </c>
      <c r="P43" s="20">
        <v>43707</v>
      </c>
      <c r="Q43" s="21" t="s">
        <v>38</v>
      </c>
      <c r="R43" s="21">
        <v>41721734</v>
      </c>
      <c r="S43" s="10" t="s">
        <v>99</v>
      </c>
      <c r="T43" s="9" t="s">
        <v>39</v>
      </c>
      <c r="U43" s="60" t="s">
        <v>331</v>
      </c>
      <c r="V43" s="62">
        <f t="shared" si="0"/>
        <v>278880</v>
      </c>
    </row>
    <row r="44" spans="2:22" s="13" customFormat="1" ht="189" x14ac:dyDescent="0.35">
      <c r="B44" s="9">
        <v>33</v>
      </c>
      <c r="C44" s="9" t="s">
        <v>35</v>
      </c>
      <c r="D44" s="9" t="s">
        <v>36</v>
      </c>
      <c r="E44" s="21">
        <v>830113831</v>
      </c>
      <c r="F44" s="21">
        <v>185239001</v>
      </c>
      <c r="G44" s="21">
        <v>1</v>
      </c>
      <c r="H44" s="10" t="s">
        <v>73</v>
      </c>
      <c r="I44" s="10" t="s">
        <v>37</v>
      </c>
      <c r="J44" s="10" t="s">
        <v>47</v>
      </c>
      <c r="K44" s="22" t="s">
        <v>205</v>
      </c>
      <c r="L44" s="23">
        <v>288960</v>
      </c>
      <c r="M44" s="61" t="s">
        <v>275</v>
      </c>
      <c r="N44" s="21">
        <v>26317126</v>
      </c>
      <c r="O44" s="10" t="s">
        <v>80</v>
      </c>
      <c r="P44" s="20">
        <v>43775</v>
      </c>
      <c r="Q44" s="21" t="s">
        <v>38</v>
      </c>
      <c r="R44" s="21">
        <v>41721734</v>
      </c>
      <c r="S44" s="10" t="s">
        <v>99</v>
      </c>
      <c r="T44" s="9" t="s">
        <v>39</v>
      </c>
      <c r="U44" s="60" t="s">
        <v>385</v>
      </c>
      <c r="V44" s="62">
        <f t="shared" si="0"/>
        <v>288960</v>
      </c>
    </row>
    <row r="45" spans="2:22" s="13" customFormat="1" ht="121.5" x14ac:dyDescent="0.35">
      <c r="B45" s="9">
        <v>34</v>
      </c>
      <c r="C45" s="9" t="s">
        <v>35</v>
      </c>
      <c r="D45" s="9" t="s">
        <v>36</v>
      </c>
      <c r="E45" s="21">
        <v>830113831</v>
      </c>
      <c r="F45" s="21">
        <v>185354471</v>
      </c>
      <c r="G45" s="21">
        <v>1</v>
      </c>
      <c r="H45" s="10" t="s">
        <v>100</v>
      </c>
      <c r="I45" s="10" t="s">
        <v>37</v>
      </c>
      <c r="J45" s="10" t="s">
        <v>47</v>
      </c>
      <c r="K45" s="22" t="s">
        <v>206</v>
      </c>
      <c r="L45" s="23">
        <v>535378</v>
      </c>
      <c r="M45" s="61" t="s">
        <v>276</v>
      </c>
      <c r="N45" s="21">
        <v>22120430</v>
      </c>
      <c r="O45" s="10" t="s">
        <v>101</v>
      </c>
      <c r="P45" s="20">
        <v>43762</v>
      </c>
      <c r="Q45" s="21" t="s">
        <v>38</v>
      </c>
      <c r="R45" s="21">
        <v>19223687</v>
      </c>
      <c r="S45" s="10" t="s">
        <v>102</v>
      </c>
      <c r="T45" s="9" t="s">
        <v>39</v>
      </c>
      <c r="U45" s="60" t="s">
        <v>332</v>
      </c>
      <c r="V45" s="62">
        <f t="shared" si="0"/>
        <v>535378</v>
      </c>
    </row>
    <row r="46" spans="2:22" s="13" customFormat="1" ht="189" x14ac:dyDescent="0.35">
      <c r="B46" s="9">
        <v>35</v>
      </c>
      <c r="C46" s="9" t="s">
        <v>35</v>
      </c>
      <c r="D46" s="9" t="s">
        <v>36</v>
      </c>
      <c r="E46" s="21">
        <v>830113831</v>
      </c>
      <c r="F46" s="21">
        <v>185354502</v>
      </c>
      <c r="G46" s="21">
        <v>1</v>
      </c>
      <c r="H46" s="10" t="s">
        <v>100</v>
      </c>
      <c r="I46" s="10" t="s">
        <v>37</v>
      </c>
      <c r="J46" s="10" t="s">
        <v>47</v>
      </c>
      <c r="K46" s="22" t="s">
        <v>207</v>
      </c>
      <c r="L46" s="23">
        <v>316855</v>
      </c>
      <c r="M46" s="61" t="s">
        <v>277</v>
      </c>
      <c r="N46" s="21">
        <v>22109909</v>
      </c>
      <c r="O46" s="10" t="s">
        <v>103</v>
      </c>
      <c r="P46" s="20">
        <v>43740</v>
      </c>
      <c r="Q46" s="21" t="s">
        <v>38</v>
      </c>
      <c r="R46" s="21">
        <v>52620326</v>
      </c>
      <c r="S46" s="10" t="s">
        <v>104</v>
      </c>
      <c r="T46" s="9" t="s">
        <v>39</v>
      </c>
      <c r="U46" s="60" t="s">
        <v>333</v>
      </c>
      <c r="V46" s="62">
        <f t="shared" si="0"/>
        <v>316855</v>
      </c>
    </row>
    <row r="47" spans="2:22" s="13" customFormat="1" ht="202.5" x14ac:dyDescent="0.35">
      <c r="B47" s="9">
        <v>36</v>
      </c>
      <c r="C47" s="9" t="s">
        <v>35</v>
      </c>
      <c r="D47" s="9" t="s">
        <v>36</v>
      </c>
      <c r="E47" s="21">
        <v>830113831</v>
      </c>
      <c r="F47" s="21">
        <v>185354504</v>
      </c>
      <c r="G47" s="21">
        <v>1</v>
      </c>
      <c r="H47" s="10" t="s">
        <v>100</v>
      </c>
      <c r="I47" s="10" t="s">
        <v>37</v>
      </c>
      <c r="J47" s="10" t="s">
        <v>47</v>
      </c>
      <c r="K47" s="22" t="s">
        <v>208</v>
      </c>
      <c r="L47" s="23">
        <v>316855</v>
      </c>
      <c r="M47" s="61" t="s">
        <v>278</v>
      </c>
      <c r="N47" s="21">
        <v>22113393</v>
      </c>
      <c r="O47" s="10" t="s">
        <v>103</v>
      </c>
      <c r="P47" s="20">
        <v>43749</v>
      </c>
      <c r="Q47" s="21" t="s">
        <v>38</v>
      </c>
      <c r="R47" s="21">
        <v>41424095</v>
      </c>
      <c r="S47" s="10" t="s">
        <v>105</v>
      </c>
      <c r="T47" s="9" t="s">
        <v>39</v>
      </c>
      <c r="U47" s="60" t="s">
        <v>334</v>
      </c>
      <c r="V47" s="62">
        <f t="shared" si="0"/>
        <v>316855</v>
      </c>
    </row>
    <row r="48" spans="2:22" s="13" customFormat="1" ht="189" x14ac:dyDescent="0.35">
      <c r="B48" s="9">
        <v>37</v>
      </c>
      <c r="C48" s="9" t="s">
        <v>35</v>
      </c>
      <c r="D48" s="9" t="s">
        <v>36</v>
      </c>
      <c r="E48" s="21">
        <v>830113831</v>
      </c>
      <c r="F48" s="21">
        <v>185354508</v>
      </c>
      <c r="G48" s="21">
        <v>1</v>
      </c>
      <c r="H48" s="10" t="s">
        <v>100</v>
      </c>
      <c r="I48" s="10" t="s">
        <v>37</v>
      </c>
      <c r="J48" s="10" t="s">
        <v>47</v>
      </c>
      <c r="K48" s="22" t="s">
        <v>209</v>
      </c>
      <c r="L48" s="23">
        <v>36199</v>
      </c>
      <c r="M48" s="61" t="s">
        <v>279</v>
      </c>
      <c r="N48" s="21">
        <v>22120547</v>
      </c>
      <c r="O48" s="10" t="s">
        <v>106</v>
      </c>
      <c r="P48" s="20">
        <v>43768</v>
      </c>
      <c r="Q48" s="21" t="s">
        <v>38</v>
      </c>
      <c r="R48" s="21">
        <v>4482551</v>
      </c>
      <c r="S48" s="10" t="s">
        <v>107</v>
      </c>
      <c r="T48" s="9" t="s">
        <v>39</v>
      </c>
      <c r="U48" s="60" t="s">
        <v>371</v>
      </c>
      <c r="V48" s="62">
        <f t="shared" si="0"/>
        <v>36199</v>
      </c>
    </row>
    <row r="49" spans="2:22" s="13" customFormat="1" ht="189" x14ac:dyDescent="0.35">
      <c r="B49" s="9">
        <v>38</v>
      </c>
      <c r="C49" s="9" t="s">
        <v>35</v>
      </c>
      <c r="D49" s="9" t="s">
        <v>36</v>
      </c>
      <c r="E49" s="21">
        <v>830113831</v>
      </c>
      <c r="F49" s="21">
        <v>185354526</v>
      </c>
      <c r="G49" s="21">
        <v>1</v>
      </c>
      <c r="H49" s="10" t="s">
        <v>100</v>
      </c>
      <c r="I49" s="10" t="s">
        <v>37</v>
      </c>
      <c r="J49" s="10" t="s">
        <v>47</v>
      </c>
      <c r="K49" s="22" t="s">
        <v>210</v>
      </c>
      <c r="L49" s="23">
        <v>37120</v>
      </c>
      <c r="M49" s="61" t="s">
        <v>280</v>
      </c>
      <c r="N49" s="21">
        <v>2623261</v>
      </c>
      <c r="O49" s="10" t="s">
        <v>51</v>
      </c>
      <c r="P49" s="20">
        <v>43807</v>
      </c>
      <c r="Q49" s="21" t="s">
        <v>38</v>
      </c>
      <c r="R49" s="21">
        <v>41456229</v>
      </c>
      <c r="S49" s="10" t="s">
        <v>108</v>
      </c>
      <c r="T49" s="9" t="s">
        <v>39</v>
      </c>
      <c r="U49" s="60" t="s">
        <v>335</v>
      </c>
      <c r="V49" s="62">
        <f t="shared" si="0"/>
        <v>37120</v>
      </c>
    </row>
    <row r="50" spans="2:22" s="13" customFormat="1" ht="216" x14ac:dyDescent="0.35">
      <c r="B50" s="9">
        <v>39</v>
      </c>
      <c r="C50" s="9" t="s">
        <v>35</v>
      </c>
      <c r="D50" s="9" t="s">
        <v>36</v>
      </c>
      <c r="E50" s="21">
        <v>830113831</v>
      </c>
      <c r="F50" s="21">
        <v>185354573</v>
      </c>
      <c r="G50" s="21">
        <v>1</v>
      </c>
      <c r="H50" s="10" t="s">
        <v>100</v>
      </c>
      <c r="I50" s="10" t="s">
        <v>37</v>
      </c>
      <c r="J50" s="10" t="s">
        <v>47</v>
      </c>
      <c r="K50" s="22" t="s">
        <v>211</v>
      </c>
      <c r="L50" s="23">
        <v>48536</v>
      </c>
      <c r="M50" s="61" t="s">
        <v>281</v>
      </c>
      <c r="N50" s="21">
        <v>2689820</v>
      </c>
      <c r="O50" s="10" t="s">
        <v>109</v>
      </c>
      <c r="P50" s="20">
        <v>43801</v>
      </c>
      <c r="Q50" s="21" t="s">
        <v>38</v>
      </c>
      <c r="R50" s="21">
        <v>20183772</v>
      </c>
      <c r="S50" s="10" t="s">
        <v>110</v>
      </c>
      <c r="T50" s="9" t="s">
        <v>39</v>
      </c>
      <c r="U50" s="60" t="s">
        <v>336</v>
      </c>
      <c r="V50" s="62">
        <f t="shared" si="0"/>
        <v>48536</v>
      </c>
    </row>
    <row r="51" spans="2:22" s="13" customFormat="1" ht="189" x14ac:dyDescent="0.35">
      <c r="B51" s="9">
        <v>40</v>
      </c>
      <c r="C51" s="9" t="s">
        <v>35</v>
      </c>
      <c r="D51" s="9" t="s">
        <v>36</v>
      </c>
      <c r="E51" s="21">
        <v>830113831</v>
      </c>
      <c r="F51" s="21">
        <v>185354615</v>
      </c>
      <c r="G51" s="21">
        <v>1</v>
      </c>
      <c r="H51" s="10" t="s">
        <v>100</v>
      </c>
      <c r="I51" s="10" t="s">
        <v>37</v>
      </c>
      <c r="J51" s="10" t="s">
        <v>47</v>
      </c>
      <c r="K51" s="22" t="s">
        <v>212</v>
      </c>
      <c r="L51" s="23">
        <v>42690</v>
      </c>
      <c r="M51" s="61" t="s">
        <v>282</v>
      </c>
      <c r="N51" s="21">
        <v>2626384</v>
      </c>
      <c r="O51" s="10" t="s">
        <v>111</v>
      </c>
      <c r="P51" s="20">
        <v>43801</v>
      </c>
      <c r="Q51" s="21" t="s">
        <v>38</v>
      </c>
      <c r="R51" s="21">
        <v>19121781</v>
      </c>
      <c r="S51" s="10" t="s">
        <v>112</v>
      </c>
      <c r="T51" s="9" t="s">
        <v>39</v>
      </c>
      <c r="U51" s="60" t="s">
        <v>372</v>
      </c>
      <c r="V51" s="62">
        <f t="shared" si="0"/>
        <v>42690</v>
      </c>
    </row>
    <row r="52" spans="2:22" s="13" customFormat="1" ht="189" x14ac:dyDescent="0.35">
      <c r="B52" s="9">
        <v>41</v>
      </c>
      <c r="C52" s="9" t="s">
        <v>35</v>
      </c>
      <c r="D52" s="9" t="s">
        <v>36</v>
      </c>
      <c r="E52" s="21">
        <v>830113831</v>
      </c>
      <c r="F52" s="21">
        <v>185355397</v>
      </c>
      <c r="G52" s="21">
        <v>1</v>
      </c>
      <c r="H52" s="10" t="s">
        <v>100</v>
      </c>
      <c r="I52" s="10" t="s">
        <v>37</v>
      </c>
      <c r="J52" s="10" t="s">
        <v>47</v>
      </c>
      <c r="K52" s="22" t="s">
        <v>213</v>
      </c>
      <c r="L52" s="23">
        <v>2146638</v>
      </c>
      <c r="M52" s="61" t="s">
        <v>283</v>
      </c>
      <c r="N52" s="21">
        <v>2517780</v>
      </c>
      <c r="O52" s="10" t="s">
        <v>113</v>
      </c>
      <c r="P52" s="20">
        <v>43864</v>
      </c>
      <c r="Q52" s="21" t="s">
        <v>38</v>
      </c>
      <c r="R52" s="21">
        <v>19231741</v>
      </c>
      <c r="S52" s="10" t="s">
        <v>114</v>
      </c>
      <c r="T52" s="9" t="s">
        <v>39</v>
      </c>
      <c r="U52" s="60" t="s">
        <v>337</v>
      </c>
      <c r="V52" s="62">
        <f t="shared" si="0"/>
        <v>2146638</v>
      </c>
    </row>
    <row r="53" spans="2:22" s="13" customFormat="1" ht="216" x14ac:dyDescent="0.35">
      <c r="B53" s="9">
        <v>42</v>
      </c>
      <c r="C53" s="9" t="s">
        <v>35</v>
      </c>
      <c r="D53" s="9" t="s">
        <v>36</v>
      </c>
      <c r="E53" s="21">
        <v>830113831</v>
      </c>
      <c r="F53" s="21">
        <v>185355520</v>
      </c>
      <c r="G53" s="21">
        <v>1</v>
      </c>
      <c r="H53" s="10" t="s">
        <v>100</v>
      </c>
      <c r="I53" s="10" t="s">
        <v>37</v>
      </c>
      <c r="J53" s="10" t="s">
        <v>47</v>
      </c>
      <c r="K53" s="22" t="s">
        <v>214</v>
      </c>
      <c r="L53" s="23">
        <v>31420</v>
      </c>
      <c r="M53" s="61" t="s">
        <v>284</v>
      </c>
      <c r="N53" s="21">
        <v>2627218</v>
      </c>
      <c r="O53" s="10" t="s">
        <v>115</v>
      </c>
      <c r="P53" s="20">
        <v>43829</v>
      </c>
      <c r="Q53" s="21" t="s">
        <v>38</v>
      </c>
      <c r="R53" s="21">
        <v>41648163</v>
      </c>
      <c r="S53" s="10" t="s">
        <v>116</v>
      </c>
      <c r="T53" s="9" t="s">
        <v>39</v>
      </c>
      <c r="U53" s="60" t="s">
        <v>338</v>
      </c>
      <c r="V53" s="62">
        <f t="shared" si="0"/>
        <v>31420</v>
      </c>
    </row>
    <row r="54" spans="2:22" s="13" customFormat="1" ht="216" x14ac:dyDescent="0.35">
      <c r="B54" s="9">
        <v>43</v>
      </c>
      <c r="C54" s="9" t="s">
        <v>35</v>
      </c>
      <c r="D54" s="9" t="s">
        <v>36</v>
      </c>
      <c r="E54" s="21">
        <v>830113831</v>
      </c>
      <c r="F54" s="21">
        <v>185355529</v>
      </c>
      <c r="G54" s="21">
        <v>1</v>
      </c>
      <c r="H54" s="10" t="s">
        <v>100</v>
      </c>
      <c r="I54" s="10" t="s">
        <v>37</v>
      </c>
      <c r="J54" s="10" t="s">
        <v>47</v>
      </c>
      <c r="K54" s="22" t="s">
        <v>215</v>
      </c>
      <c r="L54" s="23">
        <v>1961</v>
      </c>
      <c r="M54" s="61" t="s">
        <v>285</v>
      </c>
      <c r="N54" s="21">
        <v>2624523</v>
      </c>
      <c r="O54" s="10" t="s">
        <v>117</v>
      </c>
      <c r="P54" s="20">
        <v>43825</v>
      </c>
      <c r="Q54" s="21" t="s">
        <v>38</v>
      </c>
      <c r="R54" s="21">
        <v>3084707</v>
      </c>
      <c r="S54" s="10" t="s">
        <v>118</v>
      </c>
      <c r="T54" s="9" t="s">
        <v>39</v>
      </c>
      <c r="U54" s="60" t="s">
        <v>339</v>
      </c>
      <c r="V54" s="62">
        <f t="shared" si="0"/>
        <v>1961</v>
      </c>
    </row>
    <row r="55" spans="2:22" s="13" customFormat="1" ht="216" x14ac:dyDescent="0.35">
      <c r="B55" s="9">
        <v>44</v>
      </c>
      <c r="C55" s="9" t="s">
        <v>35</v>
      </c>
      <c r="D55" s="9" t="s">
        <v>36</v>
      </c>
      <c r="E55" s="21">
        <v>830113831</v>
      </c>
      <c r="F55" s="21">
        <v>185355539</v>
      </c>
      <c r="G55" s="21">
        <v>1</v>
      </c>
      <c r="H55" s="10" t="s">
        <v>100</v>
      </c>
      <c r="I55" s="10" t="s">
        <v>37</v>
      </c>
      <c r="J55" s="10" t="s">
        <v>47</v>
      </c>
      <c r="K55" s="22" t="s">
        <v>216</v>
      </c>
      <c r="L55" s="23">
        <v>31419</v>
      </c>
      <c r="M55" s="61" t="s">
        <v>286</v>
      </c>
      <c r="N55" s="21">
        <v>269940</v>
      </c>
      <c r="O55" s="10" t="s">
        <v>115</v>
      </c>
      <c r="P55" s="20">
        <v>43802</v>
      </c>
      <c r="Q55" s="21" t="s">
        <v>38</v>
      </c>
      <c r="R55" s="21">
        <v>22387490</v>
      </c>
      <c r="S55" s="10" t="s">
        <v>119</v>
      </c>
      <c r="T55" s="9" t="s">
        <v>39</v>
      </c>
      <c r="U55" s="60" t="s">
        <v>340</v>
      </c>
      <c r="V55" s="62">
        <f t="shared" si="0"/>
        <v>31419</v>
      </c>
    </row>
    <row r="56" spans="2:22" s="13" customFormat="1" ht="216" x14ac:dyDescent="0.35">
      <c r="B56" s="9">
        <v>45</v>
      </c>
      <c r="C56" s="9" t="s">
        <v>35</v>
      </c>
      <c r="D56" s="9" t="s">
        <v>36</v>
      </c>
      <c r="E56" s="21">
        <v>830113831</v>
      </c>
      <c r="F56" s="21">
        <v>185355583</v>
      </c>
      <c r="G56" s="21">
        <v>1</v>
      </c>
      <c r="H56" s="10" t="s">
        <v>100</v>
      </c>
      <c r="I56" s="10" t="s">
        <v>37</v>
      </c>
      <c r="J56" s="10" t="s">
        <v>47</v>
      </c>
      <c r="K56" s="22" t="s">
        <v>217</v>
      </c>
      <c r="L56" s="23">
        <v>150670</v>
      </c>
      <c r="M56" s="61" t="s">
        <v>287</v>
      </c>
      <c r="N56" s="21">
        <v>2625663</v>
      </c>
      <c r="O56" s="10" t="s">
        <v>120</v>
      </c>
      <c r="P56" s="20">
        <v>43826</v>
      </c>
      <c r="Q56" s="21" t="s">
        <v>38</v>
      </c>
      <c r="R56" s="21">
        <v>13842438</v>
      </c>
      <c r="S56" s="10" t="s">
        <v>121</v>
      </c>
      <c r="T56" s="9" t="s">
        <v>39</v>
      </c>
      <c r="U56" s="60" t="s">
        <v>341</v>
      </c>
      <c r="V56" s="62">
        <f t="shared" si="0"/>
        <v>150670</v>
      </c>
    </row>
    <row r="57" spans="2:22" s="13" customFormat="1" ht="189" x14ac:dyDescent="0.35">
      <c r="B57" s="9">
        <v>46</v>
      </c>
      <c r="C57" s="9" t="s">
        <v>35</v>
      </c>
      <c r="D57" s="9" t="s">
        <v>36</v>
      </c>
      <c r="E57" s="21">
        <v>830113831</v>
      </c>
      <c r="F57" s="21">
        <v>185355674</v>
      </c>
      <c r="G57" s="21">
        <v>1</v>
      </c>
      <c r="H57" s="10" t="s">
        <v>100</v>
      </c>
      <c r="I57" s="10" t="s">
        <v>37</v>
      </c>
      <c r="J57" s="10" t="s">
        <v>47</v>
      </c>
      <c r="K57" s="22" t="s">
        <v>218</v>
      </c>
      <c r="L57" s="23">
        <v>152140</v>
      </c>
      <c r="M57" s="61" t="s">
        <v>288</v>
      </c>
      <c r="N57" s="21">
        <v>2633883</v>
      </c>
      <c r="O57" s="10" t="s">
        <v>43</v>
      </c>
      <c r="P57" s="20">
        <v>43872</v>
      </c>
      <c r="Q57" s="21" t="s">
        <v>38</v>
      </c>
      <c r="R57" s="21">
        <v>41655904</v>
      </c>
      <c r="S57" s="10" t="s">
        <v>122</v>
      </c>
      <c r="T57" s="9" t="s">
        <v>39</v>
      </c>
      <c r="U57" s="60" t="s">
        <v>373</v>
      </c>
      <c r="V57" s="62">
        <f t="shared" si="0"/>
        <v>152140</v>
      </c>
    </row>
    <row r="58" spans="2:22" s="13" customFormat="1" ht="121.5" x14ac:dyDescent="0.35">
      <c r="B58" s="9">
        <v>47</v>
      </c>
      <c r="C58" s="9" t="s">
        <v>35</v>
      </c>
      <c r="D58" s="9" t="s">
        <v>36</v>
      </c>
      <c r="E58" s="21">
        <v>830113831</v>
      </c>
      <c r="F58" s="21">
        <v>185355784</v>
      </c>
      <c r="G58" s="21">
        <v>1</v>
      </c>
      <c r="H58" s="10" t="s">
        <v>100</v>
      </c>
      <c r="I58" s="10" t="s">
        <v>37</v>
      </c>
      <c r="J58" s="10" t="s">
        <v>47</v>
      </c>
      <c r="K58" s="22" t="s">
        <v>219</v>
      </c>
      <c r="L58" s="23">
        <v>9839420</v>
      </c>
      <c r="M58" s="61" t="s">
        <v>276</v>
      </c>
      <c r="N58" s="21" t="s">
        <v>123</v>
      </c>
      <c r="O58" s="10" t="s">
        <v>124</v>
      </c>
      <c r="P58" s="20">
        <v>43801</v>
      </c>
      <c r="Q58" s="21" t="s">
        <v>38</v>
      </c>
      <c r="R58" s="21">
        <v>79334493</v>
      </c>
      <c r="S58" s="10" t="s">
        <v>125</v>
      </c>
      <c r="T58" s="9" t="s">
        <v>39</v>
      </c>
      <c r="U58" s="60" t="s">
        <v>342</v>
      </c>
      <c r="V58" s="62">
        <f t="shared" si="0"/>
        <v>9839420</v>
      </c>
    </row>
    <row r="59" spans="2:22" s="13" customFormat="1" ht="189" x14ac:dyDescent="0.35">
      <c r="B59" s="9">
        <v>48</v>
      </c>
      <c r="C59" s="9" t="s">
        <v>35</v>
      </c>
      <c r="D59" s="9" t="s">
        <v>36</v>
      </c>
      <c r="E59" s="21">
        <v>830113831</v>
      </c>
      <c r="F59" s="21">
        <v>185355795</v>
      </c>
      <c r="G59" s="21">
        <v>1</v>
      </c>
      <c r="H59" s="10" t="s">
        <v>100</v>
      </c>
      <c r="I59" s="10" t="s">
        <v>37</v>
      </c>
      <c r="J59" s="10" t="s">
        <v>47</v>
      </c>
      <c r="K59" s="22" t="s">
        <v>220</v>
      </c>
      <c r="L59" s="23">
        <v>1066505</v>
      </c>
      <c r="M59" s="61" t="s">
        <v>289</v>
      </c>
      <c r="N59" s="21">
        <v>2514684</v>
      </c>
      <c r="O59" s="10" t="s">
        <v>126</v>
      </c>
      <c r="P59" s="20">
        <v>43859</v>
      </c>
      <c r="Q59" s="21" t="s">
        <v>42</v>
      </c>
      <c r="R59" s="21">
        <v>1011087792</v>
      </c>
      <c r="S59" s="10" t="s">
        <v>127</v>
      </c>
      <c r="T59" s="9" t="s">
        <v>39</v>
      </c>
      <c r="U59" s="60" t="s">
        <v>343</v>
      </c>
      <c r="V59" s="62">
        <f t="shared" si="0"/>
        <v>1066505</v>
      </c>
    </row>
    <row r="60" spans="2:22" s="13" customFormat="1" ht="202.5" x14ac:dyDescent="0.35">
      <c r="B60" s="9">
        <v>49</v>
      </c>
      <c r="C60" s="9" t="s">
        <v>35</v>
      </c>
      <c r="D60" s="9" t="s">
        <v>36</v>
      </c>
      <c r="E60" s="21">
        <v>830113831</v>
      </c>
      <c r="F60" s="21">
        <v>185355923</v>
      </c>
      <c r="G60" s="21">
        <v>1</v>
      </c>
      <c r="H60" s="10" t="s">
        <v>100</v>
      </c>
      <c r="I60" s="10" t="s">
        <v>37</v>
      </c>
      <c r="J60" s="10" t="s">
        <v>47</v>
      </c>
      <c r="K60" s="22" t="s">
        <v>221</v>
      </c>
      <c r="L60" s="23">
        <v>280140</v>
      </c>
      <c r="M60" s="61" t="s">
        <v>290</v>
      </c>
      <c r="N60" s="21">
        <v>26228162</v>
      </c>
      <c r="O60" s="10" t="s">
        <v>128</v>
      </c>
      <c r="P60" s="20">
        <v>43858</v>
      </c>
      <c r="Q60" s="21" t="s">
        <v>38</v>
      </c>
      <c r="R60" s="21">
        <v>4233695</v>
      </c>
      <c r="S60" s="10" t="s">
        <v>129</v>
      </c>
      <c r="T60" s="9" t="s">
        <v>39</v>
      </c>
      <c r="U60" s="60" t="s">
        <v>364</v>
      </c>
      <c r="V60" s="62">
        <f t="shared" si="0"/>
        <v>280140</v>
      </c>
    </row>
    <row r="61" spans="2:22" s="13" customFormat="1" ht="189" x14ac:dyDescent="0.35">
      <c r="B61" s="9">
        <v>50</v>
      </c>
      <c r="C61" s="9" t="s">
        <v>35</v>
      </c>
      <c r="D61" s="9" t="s">
        <v>36</v>
      </c>
      <c r="E61" s="21">
        <v>830113831</v>
      </c>
      <c r="F61" s="21">
        <v>185355924</v>
      </c>
      <c r="G61" s="21">
        <v>1</v>
      </c>
      <c r="H61" s="10" t="s">
        <v>100</v>
      </c>
      <c r="I61" s="10" t="s">
        <v>37</v>
      </c>
      <c r="J61" s="10" t="s">
        <v>47</v>
      </c>
      <c r="K61" s="22" t="s">
        <v>222</v>
      </c>
      <c r="L61" s="23">
        <v>164760</v>
      </c>
      <c r="M61" s="61" t="s">
        <v>291</v>
      </c>
      <c r="N61" s="21">
        <v>26228224</v>
      </c>
      <c r="O61" s="10" t="s">
        <v>128</v>
      </c>
      <c r="P61" s="20">
        <v>43873</v>
      </c>
      <c r="Q61" s="21" t="s">
        <v>38</v>
      </c>
      <c r="R61" s="21">
        <v>51677317</v>
      </c>
      <c r="S61" s="10" t="s">
        <v>130</v>
      </c>
      <c r="T61" s="9" t="s">
        <v>39</v>
      </c>
      <c r="U61" s="60" t="s">
        <v>374</v>
      </c>
      <c r="V61" s="62">
        <f t="shared" si="0"/>
        <v>164760</v>
      </c>
    </row>
    <row r="62" spans="2:22" s="13" customFormat="1" ht="189" x14ac:dyDescent="0.35">
      <c r="B62" s="9">
        <v>51</v>
      </c>
      <c r="C62" s="9" t="s">
        <v>35</v>
      </c>
      <c r="D62" s="9" t="s">
        <v>36</v>
      </c>
      <c r="E62" s="21">
        <v>830113831</v>
      </c>
      <c r="F62" s="21">
        <v>185355936</v>
      </c>
      <c r="G62" s="21">
        <v>1</v>
      </c>
      <c r="H62" s="10" t="s">
        <v>100</v>
      </c>
      <c r="I62" s="10" t="s">
        <v>37</v>
      </c>
      <c r="J62" s="10" t="s">
        <v>47</v>
      </c>
      <c r="K62" s="22" t="s">
        <v>223</v>
      </c>
      <c r="L62" s="23">
        <v>93821</v>
      </c>
      <c r="M62" s="61" t="s">
        <v>292</v>
      </c>
      <c r="N62" s="21">
        <v>26318149</v>
      </c>
      <c r="O62" s="10" t="s">
        <v>131</v>
      </c>
      <c r="P62" s="20">
        <v>43863</v>
      </c>
      <c r="Q62" s="21" t="s">
        <v>38</v>
      </c>
      <c r="R62" s="21">
        <v>41309697</v>
      </c>
      <c r="S62" s="10" t="s">
        <v>132</v>
      </c>
      <c r="T62" s="9" t="s">
        <v>39</v>
      </c>
      <c r="U62" s="60" t="s">
        <v>359</v>
      </c>
      <c r="V62" s="62">
        <f t="shared" si="0"/>
        <v>93821</v>
      </c>
    </row>
    <row r="63" spans="2:22" s="13" customFormat="1" ht="135" x14ac:dyDescent="0.35">
      <c r="B63" s="9">
        <v>52</v>
      </c>
      <c r="C63" s="9" t="s">
        <v>35</v>
      </c>
      <c r="D63" s="9" t="s">
        <v>36</v>
      </c>
      <c r="E63" s="21">
        <v>830113831</v>
      </c>
      <c r="F63" s="21">
        <v>185355939</v>
      </c>
      <c r="G63" s="21">
        <v>1</v>
      </c>
      <c r="H63" s="10" t="s">
        <v>100</v>
      </c>
      <c r="I63" s="10" t="s">
        <v>37</v>
      </c>
      <c r="J63" s="10" t="s">
        <v>47</v>
      </c>
      <c r="K63" s="22" t="s">
        <v>224</v>
      </c>
      <c r="L63" s="23">
        <v>368640</v>
      </c>
      <c r="M63" s="61" t="s">
        <v>293</v>
      </c>
      <c r="N63" s="21">
        <v>2694839</v>
      </c>
      <c r="O63" s="10" t="s">
        <v>128</v>
      </c>
      <c r="P63" s="20">
        <v>43855</v>
      </c>
      <c r="Q63" s="21" t="s">
        <v>38</v>
      </c>
      <c r="R63" s="21">
        <v>79274159</v>
      </c>
      <c r="S63" s="10" t="s">
        <v>94</v>
      </c>
      <c r="T63" s="9" t="s">
        <v>39</v>
      </c>
      <c r="U63" s="60" t="s">
        <v>365</v>
      </c>
      <c r="V63" s="62">
        <f t="shared" si="0"/>
        <v>368640</v>
      </c>
    </row>
    <row r="64" spans="2:22" s="13" customFormat="1" ht="189" x14ac:dyDescent="0.35">
      <c r="B64" s="9">
        <v>53</v>
      </c>
      <c r="C64" s="9" t="s">
        <v>35</v>
      </c>
      <c r="D64" s="9" t="s">
        <v>36</v>
      </c>
      <c r="E64" s="21">
        <v>830113831</v>
      </c>
      <c r="F64" s="21">
        <v>185355941</v>
      </c>
      <c r="G64" s="21">
        <v>1</v>
      </c>
      <c r="H64" s="10" t="s">
        <v>100</v>
      </c>
      <c r="I64" s="10" t="s">
        <v>37</v>
      </c>
      <c r="J64" s="10" t="s">
        <v>47</v>
      </c>
      <c r="K64" s="22" t="s">
        <v>225</v>
      </c>
      <c r="L64" s="23">
        <v>164760</v>
      </c>
      <c r="M64" s="61" t="s">
        <v>294</v>
      </c>
      <c r="N64" s="21">
        <v>26228102</v>
      </c>
      <c r="O64" s="10" t="s">
        <v>128</v>
      </c>
      <c r="P64" s="20">
        <v>43846</v>
      </c>
      <c r="Q64" s="21" t="s">
        <v>38</v>
      </c>
      <c r="R64" s="21">
        <v>51677317</v>
      </c>
      <c r="S64" s="10" t="s">
        <v>130</v>
      </c>
      <c r="T64" s="9" t="s">
        <v>39</v>
      </c>
      <c r="U64" s="60" t="s">
        <v>376</v>
      </c>
      <c r="V64" s="62">
        <f t="shared" si="0"/>
        <v>164760</v>
      </c>
    </row>
    <row r="65" spans="2:22" s="13" customFormat="1" ht="189" x14ac:dyDescent="0.35">
      <c r="B65" s="9">
        <v>54</v>
      </c>
      <c r="C65" s="9" t="s">
        <v>35</v>
      </c>
      <c r="D65" s="9" t="s">
        <v>36</v>
      </c>
      <c r="E65" s="21">
        <v>830113831</v>
      </c>
      <c r="F65" s="21">
        <v>185355944</v>
      </c>
      <c r="G65" s="21">
        <v>1</v>
      </c>
      <c r="H65" s="10" t="s">
        <v>100</v>
      </c>
      <c r="I65" s="10" t="s">
        <v>37</v>
      </c>
      <c r="J65" s="10" t="s">
        <v>47</v>
      </c>
      <c r="K65" s="22" t="s">
        <v>226</v>
      </c>
      <c r="L65" s="23">
        <v>216720</v>
      </c>
      <c r="M65" s="61" t="s">
        <v>295</v>
      </c>
      <c r="N65" s="21">
        <v>26317424</v>
      </c>
      <c r="O65" s="10" t="s">
        <v>128</v>
      </c>
      <c r="P65" s="20">
        <v>43889</v>
      </c>
      <c r="Q65" s="21" t="s">
        <v>42</v>
      </c>
      <c r="R65" s="21">
        <v>1010964052</v>
      </c>
      <c r="S65" s="10" t="s">
        <v>133</v>
      </c>
      <c r="T65" s="9" t="s">
        <v>39</v>
      </c>
      <c r="U65" s="60" t="s">
        <v>366</v>
      </c>
      <c r="V65" s="62">
        <f t="shared" si="0"/>
        <v>216720</v>
      </c>
    </row>
    <row r="66" spans="2:22" s="13" customFormat="1" ht="135" x14ac:dyDescent="0.35">
      <c r="B66" s="9">
        <v>55</v>
      </c>
      <c r="C66" s="9" t="s">
        <v>35</v>
      </c>
      <c r="D66" s="9" t="s">
        <v>36</v>
      </c>
      <c r="E66" s="21">
        <v>830113831</v>
      </c>
      <c r="F66" s="21">
        <v>185355946</v>
      </c>
      <c r="G66" s="21">
        <v>1</v>
      </c>
      <c r="H66" s="10" t="s">
        <v>100</v>
      </c>
      <c r="I66" s="10" t="s">
        <v>37</v>
      </c>
      <c r="J66" s="10" t="s">
        <v>47</v>
      </c>
      <c r="K66" s="22" t="s">
        <v>227</v>
      </c>
      <c r="L66" s="23">
        <v>320040</v>
      </c>
      <c r="M66" s="61" t="s">
        <v>296</v>
      </c>
      <c r="N66" s="21">
        <v>26317433</v>
      </c>
      <c r="O66" s="10" t="s">
        <v>128</v>
      </c>
      <c r="P66" s="20">
        <v>43888</v>
      </c>
      <c r="Q66" s="21" t="s">
        <v>38</v>
      </c>
      <c r="R66" s="21">
        <v>4233695</v>
      </c>
      <c r="S66" s="10" t="s">
        <v>129</v>
      </c>
      <c r="T66" s="9" t="s">
        <v>45</v>
      </c>
      <c r="U66" s="60" t="s">
        <v>384</v>
      </c>
      <c r="V66" s="62">
        <v>0</v>
      </c>
    </row>
    <row r="67" spans="2:22" s="13" customFormat="1" ht="202.5" x14ac:dyDescent="0.35">
      <c r="B67" s="9">
        <v>56</v>
      </c>
      <c r="C67" s="9" t="s">
        <v>35</v>
      </c>
      <c r="D67" s="9" t="s">
        <v>36</v>
      </c>
      <c r="E67" s="21">
        <v>830113831</v>
      </c>
      <c r="F67" s="21">
        <v>185355948</v>
      </c>
      <c r="G67" s="21">
        <v>1</v>
      </c>
      <c r="H67" s="10" t="s">
        <v>100</v>
      </c>
      <c r="I67" s="10" t="s">
        <v>37</v>
      </c>
      <c r="J67" s="10" t="s">
        <v>47</v>
      </c>
      <c r="K67" s="22" t="s">
        <v>228</v>
      </c>
      <c r="L67" s="23">
        <v>368760</v>
      </c>
      <c r="M67" s="61" t="s">
        <v>297</v>
      </c>
      <c r="N67" s="21">
        <v>2692950</v>
      </c>
      <c r="O67" s="10" t="s">
        <v>128</v>
      </c>
      <c r="P67" s="20">
        <v>43869</v>
      </c>
      <c r="Q67" s="21" t="s">
        <v>38</v>
      </c>
      <c r="R67" s="21">
        <v>20183745</v>
      </c>
      <c r="S67" s="10" t="s">
        <v>134</v>
      </c>
      <c r="T67" s="9" t="s">
        <v>39</v>
      </c>
      <c r="U67" s="60" t="s">
        <v>379</v>
      </c>
      <c r="V67" s="62">
        <f t="shared" si="0"/>
        <v>368760</v>
      </c>
    </row>
    <row r="68" spans="2:22" s="13" customFormat="1" ht="189" x14ac:dyDescent="0.35">
      <c r="B68" s="9">
        <v>57</v>
      </c>
      <c r="C68" s="9" t="s">
        <v>35</v>
      </c>
      <c r="D68" s="9" t="s">
        <v>36</v>
      </c>
      <c r="E68" s="21">
        <v>830113831</v>
      </c>
      <c r="F68" s="21">
        <v>185355957</v>
      </c>
      <c r="G68" s="21">
        <v>1</v>
      </c>
      <c r="H68" s="10" t="s">
        <v>100</v>
      </c>
      <c r="I68" s="10" t="s">
        <v>37</v>
      </c>
      <c r="J68" s="10" t="s">
        <v>47</v>
      </c>
      <c r="K68" s="22" t="s">
        <v>229</v>
      </c>
      <c r="L68" s="23">
        <v>216720</v>
      </c>
      <c r="M68" s="61" t="s">
        <v>298</v>
      </c>
      <c r="N68" s="21">
        <v>26317312</v>
      </c>
      <c r="O68" s="10" t="s">
        <v>128</v>
      </c>
      <c r="P68" s="20">
        <v>43848</v>
      </c>
      <c r="Q68" s="21" t="s">
        <v>42</v>
      </c>
      <c r="R68" s="21">
        <v>1010964052</v>
      </c>
      <c r="S68" s="10" t="s">
        <v>133</v>
      </c>
      <c r="T68" s="9" t="s">
        <v>39</v>
      </c>
      <c r="U68" s="60" t="s">
        <v>367</v>
      </c>
      <c r="V68" s="62">
        <f t="shared" si="0"/>
        <v>216720</v>
      </c>
    </row>
    <row r="69" spans="2:22" s="13" customFormat="1" ht="216" x14ac:dyDescent="0.35">
      <c r="B69" s="9">
        <v>58</v>
      </c>
      <c r="C69" s="9" t="s">
        <v>35</v>
      </c>
      <c r="D69" s="9" t="s">
        <v>36</v>
      </c>
      <c r="E69" s="21">
        <v>830113831</v>
      </c>
      <c r="F69" s="21">
        <v>185355975</v>
      </c>
      <c r="G69" s="21">
        <v>1</v>
      </c>
      <c r="H69" s="10" t="s">
        <v>100</v>
      </c>
      <c r="I69" s="10" t="s">
        <v>37</v>
      </c>
      <c r="J69" s="10" t="s">
        <v>47</v>
      </c>
      <c r="K69" s="22" t="s">
        <v>230</v>
      </c>
      <c r="L69" s="23">
        <v>40920</v>
      </c>
      <c r="M69" s="61" t="s">
        <v>299</v>
      </c>
      <c r="N69" s="21">
        <v>26402026</v>
      </c>
      <c r="O69" s="10" t="s">
        <v>135</v>
      </c>
      <c r="P69" s="20">
        <v>43855</v>
      </c>
      <c r="Q69" s="21" t="s">
        <v>38</v>
      </c>
      <c r="R69" s="21">
        <v>35320329</v>
      </c>
      <c r="S69" s="10" t="s">
        <v>136</v>
      </c>
      <c r="T69" s="9" t="s">
        <v>39</v>
      </c>
      <c r="U69" s="60" t="s">
        <v>344</v>
      </c>
      <c r="V69" s="62">
        <f t="shared" si="0"/>
        <v>40920</v>
      </c>
    </row>
    <row r="70" spans="2:22" s="13" customFormat="1" ht="189" x14ac:dyDescent="0.35">
      <c r="B70" s="9">
        <v>59</v>
      </c>
      <c r="C70" s="9" t="s">
        <v>35</v>
      </c>
      <c r="D70" s="9" t="s">
        <v>36</v>
      </c>
      <c r="E70" s="21">
        <v>830113831</v>
      </c>
      <c r="F70" s="21">
        <v>185356097</v>
      </c>
      <c r="G70" s="21">
        <v>1</v>
      </c>
      <c r="H70" s="10" t="s">
        <v>100</v>
      </c>
      <c r="I70" s="10" t="s">
        <v>37</v>
      </c>
      <c r="J70" s="10" t="s">
        <v>47</v>
      </c>
      <c r="K70" s="22" t="s">
        <v>231</v>
      </c>
      <c r="L70" s="23">
        <v>4862602</v>
      </c>
      <c r="M70" s="61" t="s">
        <v>300</v>
      </c>
      <c r="N70" s="21" t="s">
        <v>137</v>
      </c>
      <c r="O70" s="10" t="s">
        <v>138</v>
      </c>
      <c r="P70" s="20">
        <v>43803</v>
      </c>
      <c r="Q70" s="21" t="s">
        <v>38</v>
      </c>
      <c r="R70" s="21">
        <v>17085272</v>
      </c>
      <c r="S70" s="10" t="s">
        <v>139</v>
      </c>
      <c r="T70" s="9" t="s">
        <v>39</v>
      </c>
      <c r="U70" s="60" t="s">
        <v>345</v>
      </c>
      <c r="V70" s="62">
        <f t="shared" si="0"/>
        <v>4862602</v>
      </c>
    </row>
    <row r="71" spans="2:22" s="13" customFormat="1" ht="216" x14ac:dyDescent="0.35">
      <c r="B71" s="9">
        <v>60</v>
      </c>
      <c r="C71" s="9" t="s">
        <v>35</v>
      </c>
      <c r="D71" s="9" t="s">
        <v>36</v>
      </c>
      <c r="E71" s="21">
        <v>830113831</v>
      </c>
      <c r="F71" s="21">
        <v>185356688</v>
      </c>
      <c r="G71" s="21">
        <v>1</v>
      </c>
      <c r="H71" s="10" t="s">
        <v>100</v>
      </c>
      <c r="I71" s="10" t="s">
        <v>37</v>
      </c>
      <c r="J71" s="10" t="s">
        <v>47</v>
      </c>
      <c r="K71" s="22" t="s">
        <v>232</v>
      </c>
      <c r="L71" s="23">
        <v>3921</v>
      </c>
      <c r="M71" s="61" t="s">
        <v>301</v>
      </c>
      <c r="N71" s="21">
        <v>2629648</v>
      </c>
      <c r="O71" s="10" t="s">
        <v>140</v>
      </c>
      <c r="P71" s="20">
        <v>43802</v>
      </c>
      <c r="Q71" s="21" t="s">
        <v>38</v>
      </c>
      <c r="R71" s="21">
        <v>20136645</v>
      </c>
      <c r="S71" s="10" t="s">
        <v>141</v>
      </c>
      <c r="T71" s="9" t="s">
        <v>39</v>
      </c>
      <c r="U71" s="60" t="s">
        <v>346</v>
      </c>
      <c r="V71" s="62">
        <f t="shared" si="0"/>
        <v>3921</v>
      </c>
    </row>
    <row r="72" spans="2:22" s="13" customFormat="1" ht="189" x14ac:dyDescent="0.35">
      <c r="B72" s="9">
        <v>61</v>
      </c>
      <c r="C72" s="9" t="s">
        <v>35</v>
      </c>
      <c r="D72" s="9" t="s">
        <v>36</v>
      </c>
      <c r="E72" s="21">
        <v>830113831</v>
      </c>
      <c r="F72" s="21">
        <v>185356709</v>
      </c>
      <c r="G72" s="21">
        <v>1</v>
      </c>
      <c r="H72" s="10" t="s">
        <v>100</v>
      </c>
      <c r="I72" s="10" t="s">
        <v>37</v>
      </c>
      <c r="J72" s="10" t="s">
        <v>47</v>
      </c>
      <c r="K72" s="22" t="s">
        <v>233</v>
      </c>
      <c r="L72" s="23">
        <v>173031</v>
      </c>
      <c r="M72" s="61" t="s">
        <v>302</v>
      </c>
      <c r="N72" s="21">
        <v>2624693</v>
      </c>
      <c r="O72" s="10" t="s">
        <v>142</v>
      </c>
      <c r="P72" s="20">
        <v>43799</v>
      </c>
      <c r="Q72" s="21" t="s">
        <v>38</v>
      </c>
      <c r="R72" s="21">
        <v>20490365</v>
      </c>
      <c r="S72" s="10" t="s">
        <v>143</v>
      </c>
      <c r="T72" s="9" t="s">
        <v>39</v>
      </c>
      <c r="U72" s="60" t="s">
        <v>347</v>
      </c>
      <c r="V72" s="62">
        <f t="shared" si="0"/>
        <v>173031</v>
      </c>
    </row>
    <row r="73" spans="2:22" s="13" customFormat="1" ht="216" x14ac:dyDescent="0.35">
      <c r="B73" s="9">
        <v>62</v>
      </c>
      <c r="C73" s="9" t="s">
        <v>35</v>
      </c>
      <c r="D73" s="9" t="s">
        <v>36</v>
      </c>
      <c r="E73" s="21">
        <v>830113831</v>
      </c>
      <c r="F73" s="21">
        <v>185356710</v>
      </c>
      <c r="G73" s="21">
        <v>1</v>
      </c>
      <c r="H73" s="10" t="s">
        <v>100</v>
      </c>
      <c r="I73" s="10" t="s">
        <v>37</v>
      </c>
      <c r="J73" s="10" t="s">
        <v>47</v>
      </c>
      <c r="K73" s="22" t="s">
        <v>234</v>
      </c>
      <c r="L73" s="23">
        <v>8637860</v>
      </c>
      <c r="M73" s="61" t="s">
        <v>303</v>
      </c>
      <c r="N73" s="21">
        <v>2626171</v>
      </c>
      <c r="O73" s="10" t="s">
        <v>144</v>
      </c>
      <c r="P73" s="20">
        <v>43816</v>
      </c>
      <c r="Q73" s="21" t="s">
        <v>38</v>
      </c>
      <c r="R73" s="21">
        <v>79365522</v>
      </c>
      <c r="S73" s="10" t="s">
        <v>145</v>
      </c>
      <c r="T73" s="9" t="s">
        <v>39</v>
      </c>
      <c r="U73" s="60" t="s">
        <v>348</v>
      </c>
      <c r="V73" s="62">
        <f t="shared" si="0"/>
        <v>8637860</v>
      </c>
    </row>
    <row r="74" spans="2:22" s="13" customFormat="1" ht="216" x14ac:dyDescent="0.35">
      <c r="B74" s="9">
        <v>63</v>
      </c>
      <c r="C74" s="9" t="s">
        <v>35</v>
      </c>
      <c r="D74" s="9" t="s">
        <v>36</v>
      </c>
      <c r="E74" s="21">
        <v>830113831</v>
      </c>
      <c r="F74" s="21">
        <v>185356712</v>
      </c>
      <c r="G74" s="21">
        <v>1</v>
      </c>
      <c r="H74" s="10" t="s">
        <v>100</v>
      </c>
      <c r="I74" s="10" t="s">
        <v>37</v>
      </c>
      <c r="J74" s="10" t="s">
        <v>47</v>
      </c>
      <c r="K74" s="22" t="s">
        <v>235</v>
      </c>
      <c r="L74" s="23">
        <v>33120</v>
      </c>
      <c r="M74" s="61" t="s">
        <v>304</v>
      </c>
      <c r="N74" s="21">
        <v>2624699</v>
      </c>
      <c r="O74" s="10" t="s">
        <v>146</v>
      </c>
      <c r="P74" s="20">
        <v>43802</v>
      </c>
      <c r="Q74" s="21" t="s">
        <v>38</v>
      </c>
      <c r="R74" s="21">
        <v>1014295972</v>
      </c>
      <c r="S74" s="10" t="s">
        <v>40</v>
      </c>
      <c r="T74" s="9" t="s">
        <v>39</v>
      </c>
      <c r="U74" s="60" t="s">
        <v>349</v>
      </c>
      <c r="V74" s="62">
        <f t="shared" si="0"/>
        <v>33120</v>
      </c>
    </row>
    <row r="75" spans="2:22" s="13" customFormat="1" ht="216" x14ac:dyDescent="0.35">
      <c r="B75" s="9">
        <v>64</v>
      </c>
      <c r="C75" s="9" t="s">
        <v>35</v>
      </c>
      <c r="D75" s="9" t="s">
        <v>36</v>
      </c>
      <c r="E75" s="21">
        <v>830113831</v>
      </c>
      <c r="F75" s="21">
        <v>185356713</v>
      </c>
      <c r="G75" s="21">
        <v>1</v>
      </c>
      <c r="H75" s="10" t="s">
        <v>100</v>
      </c>
      <c r="I75" s="10" t="s">
        <v>37</v>
      </c>
      <c r="J75" s="10" t="s">
        <v>47</v>
      </c>
      <c r="K75" s="22" t="s">
        <v>236</v>
      </c>
      <c r="L75" s="23">
        <v>50520</v>
      </c>
      <c r="M75" s="61" t="s">
        <v>305</v>
      </c>
      <c r="N75" s="21">
        <v>2624687</v>
      </c>
      <c r="O75" s="10" t="s">
        <v>147</v>
      </c>
      <c r="P75" s="20">
        <v>43794</v>
      </c>
      <c r="Q75" s="21" t="s">
        <v>38</v>
      </c>
      <c r="R75" s="21">
        <v>41400478</v>
      </c>
      <c r="S75" s="10" t="s">
        <v>41</v>
      </c>
      <c r="T75" s="9" t="s">
        <v>39</v>
      </c>
      <c r="U75" s="60" t="s">
        <v>350</v>
      </c>
      <c r="V75" s="62">
        <f t="shared" si="0"/>
        <v>50520</v>
      </c>
    </row>
    <row r="76" spans="2:22" s="13" customFormat="1" ht="189" x14ac:dyDescent="0.35">
      <c r="B76" s="9">
        <v>65</v>
      </c>
      <c r="C76" s="9" t="s">
        <v>35</v>
      </c>
      <c r="D76" s="9" t="s">
        <v>36</v>
      </c>
      <c r="E76" s="21">
        <v>830113831</v>
      </c>
      <c r="F76" s="21">
        <v>185356714</v>
      </c>
      <c r="G76" s="21">
        <v>1</v>
      </c>
      <c r="H76" s="10" t="s">
        <v>100</v>
      </c>
      <c r="I76" s="10" t="s">
        <v>37</v>
      </c>
      <c r="J76" s="10" t="s">
        <v>47</v>
      </c>
      <c r="K76" s="22" t="s">
        <v>237</v>
      </c>
      <c r="L76" s="23">
        <v>40944</v>
      </c>
      <c r="M76" s="61" t="s">
        <v>306</v>
      </c>
      <c r="N76" s="21">
        <v>2652517</v>
      </c>
      <c r="O76" s="10" t="s">
        <v>148</v>
      </c>
      <c r="P76" s="20">
        <v>43860</v>
      </c>
      <c r="Q76" s="21" t="s">
        <v>42</v>
      </c>
      <c r="R76" s="21">
        <v>1014874237</v>
      </c>
      <c r="S76" s="10" t="s">
        <v>149</v>
      </c>
      <c r="T76" s="9" t="s">
        <v>39</v>
      </c>
      <c r="U76" s="60" t="s">
        <v>375</v>
      </c>
      <c r="V76" s="62">
        <f t="shared" si="0"/>
        <v>40944</v>
      </c>
    </row>
    <row r="77" spans="2:22" s="13" customFormat="1" ht="189" x14ac:dyDescent="0.35">
      <c r="B77" s="9">
        <v>66</v>
      </c>
      <c r="C77" s="9" t="s">
        <v>35</v>
      </c>
      <c r="D77" s="9" t="s">
        <v>36</v>
      </c>
      <c r="E77" s="21">
        <v>830113831</v>
      </c>
      <c r="F77" s="21">
        <v>185356716</v>
      </c>
      <c r="G77" s="21">
        <v>1</v>
      </c>
      <c r="H77" s="10" t="s">
        <v>100</v>
      </c>
      <c r="I77" s="10" t="s">
        <v>37</v>
      </c>
      <c r="J77" s="10" t="s">
        <v>47</v>
      </c>
      <c r="K77" s="22" t="s">
        <v>238</v>
      </c>
      <c r="L77" s="23">
        <v>251229</v>
      </c>
      <c r="M77" s="61" t="s">
        <v>307</v>
      </c>
      <c r="N77" s="21">
        <v>2683083</v>
      </c>
      <c r="O77" s="10" t="s">
        <v>150</v>
      </c>
      <c r="P77" s="20">
        <v>43829</v>
      </c>
      <c r="Q77" s="21" t="s">
        <v>38</v>
      </c>
      <c r="R77" s="21">
        <v>20299788</v>
      </c>
      <c r="S77" s="10" t="s">
        <v>151</v>
      </c>
      <c r="T77" s="9" t="s">
        <v>39</v>
      </c>
      <c r="U77" s="60" t="s">
        <v>351</v>
      </c>
      <c r="V77" s="62">
        <f t="shared" ref="V77:V83" si="1">L77</f>
        <v>251229</v>
      </c>
    </row>
    <row r="78" spans="2:22" s="13" customFormat="1" ht="216" x14ac:dyDescent="0.35">
      <c r="B78" s="9">
        <v>67</v>
      </c>
      <c r="C78" s="9" t="s">
        <v>35</v>
      </c>
      <c r="D78" s="9" t="s">
        <v>36</v>
      </c>
      <c r="E78" s="21">
        <v>830113831</v>
      </c>
      <c r="F78" s="21">
        <v>185356720</v>
      </c>
      <c r="G78" s="21">
        <v>1</v>
      </c>
      <c r="H78" s="10" t="s">
        <v>100</v>
      </c>
      <c r="I78" s="10" t="s">
        <v>37</v>
      </c>
      <c r="J78" s="10" t="s">
        <v>47</v>
      </c>
      <c r="K78" s="22" t="s">
        <v>239</v>
      </c>
      <c r="L78" s="23">
        <v>251229</v>
      </c>
      <c r="M78" s="61" t="s">
        <v>308</v>
      </c>
      <c r="N78" s="21">
        <v>2683078</v>
      </c>
      <c r="O78" s="10" t="s">
        <v>150</v>
      </c>
      <c r="P78" s="20">
        <v>43802</v>
      </c>
      <c r="Q78" s="21" t="s">
        <v>38</v>
      </c>
      <c r="R78" s="21">
        <v>20299788</v>
      </c>
      <c r="S78" s="10" t="s">
        <v>151</v>
      </c>
      <c r="T78" s="9" t="s">
        <v>39</v>
      </c>
      <c r="U78" s="60" t="s">
        <v>352</v>
      </c>
      <c r="V78" s="62">
        <f t="shared" si="1"/>
        <v>251229</v>
      </c>
    </row>
    <row r="79" spans="2:22" s="13" customFormat="1" ht="135" x14ac:dyDescent="0.35">
      <c r="B79" s="9">
        <v>68</v>
      </c>
      <c r="C79" s="9" t="s">
        <v>35</v>
      </c>
      <c r="D79" s="9" t="s">
        <v>36</v>
      </c>
      <c r="E79" s="21">
        <v>830113831</v>
      </c>
      <c r="F79" s="21">
        <v>185356723</v>
      </c>
      <c r="G79" s="21">
        <v>1</v>
      </c>
      <c r="H79" s="10" t="s">
        <v>100</v>
      </c>
      <c r="I79" s="10" t="s">
        <v>37</v>
      </c>
      <c r="J79" s="10" t="s">
        <v>47</v>
      </c>
      <c r="K79" s="22" t="s">
        <v>240</v>
      </c>
      <c r="L79" s="23">
        <v>372240</v>
      </c>
      <c r="M79" s="61" t="s">
        <v>309</v>
      </c>
      <c r="N79" s="21">
        <v>26218604</v>
      </c>
      <c r="O79" s="10" t="s">
        <v>152</v>
      </c>
      <c r="P79" s="20">
        <v>43872</v>
      </c>
      <c r="Q79" s="21" t="s">
        <v>38</v>
      </c>
      <c r="R79" s="21">
        <v>80203133</v>
      </c>
      <c r="S79" s="10" t="s">
        <v>153</v>
      </c>
      <c r="T79" s="9" t="s">
        <v>45</v>
      </c>
      <c r="U79" s="60" t="s">
        <v>383</v>
      </c>
      <c r="V79" s="62">
        <v>0</v>
      </c>
    </row>
    <row r="80" spans="2:22" s="13" customFormat="1" ht="216" x14ac:dyDescent="0.35">
      <c r="B80" s="9">
        <v>69</v>
      </c>
      <c r="C80" s="9" t="s">
        <v>35</v>
      </c>
      <c r="D80" s="9" t="s">
        <v>36</v>
      </c>
      <c r="E80" s="21">
        <v>830113831</v>
      </c>
      <c r="F80" s="21">
        <v>185356725</v>
      </c>
      <c r="G80" s="21">
        <v>1</v>
      </c>
      <c r="H80" s="10" t="s">
        <v>100</v>
      </c>
      <c r="I80" s="10" t="s">
        <v>37</v>
      </c>
      <c r="J80" s="10" t="s">
        <v>47</v>
      </c>
      <c r="K80" s="22" t="s">
        <v>241</v>
      </c>
      <c r="L80" s="23">
        <v>126380</v>
      </c>
      <c r="M80" s="61" t="s">
        <v>310</v>
      </c>
      <c r="N80" s="21">
        <v>2652479</v>
      </c>
      <c r="O80" s="10" t="s">
        <v>51</v>
      </c>
      <c r="P80" s="20">
        <v>43839</v>
      </c>
      <c r="Q80" s="21" t="s">
        <v>38</v>
      </c>
      <c r="R80" s="21">
        <v>41400478</v>
      </c>
      <c r="S80" s="10" t="s">
        <v>41</v>
      </c>
      <c r="T80" s="9" t="s">
        <v>39</v>
      </c>
      <c r="U80" s="60" t="s">
        <v>353</v>
      </c>
      <c r="V80" s="62">
        <f t="shared" si="1"/>
        <v>126380</v>
      </c>
    </row>
    <row r="81" spans="2:22" s="13" customFormat="1" ht="189" x14ac:dyDescent="0.35">
      <c r="B81" s="9">
        <v>70</v>
      </c>
      <c r="C81" s="9" t="s">
        <v>35</v>
      </c>
      <c r="D81" s="9" t="s">
        <v>36</v>
      </c>
      <c r="E81" s="21">
        <v>830113831</v>
      </c>
      <c r="F81" s="21">
        <v>185356772</v>
      </c>
      <c r="G81" s="21">
        <v>1</v>
      </c>
      <c r="H81" s="10" t="s">
        <v>100</v>
      </c>
      <c r="I81" s="10" t="s">
        <v>37</v>
      </c>
      <c r="J81" s="10" t="s">
        <v>47</v>
      </c>
      <c r="K81" s="22" t="s">
        <v>242</v>
      </c>
      <c r="L81" s="23">
        <v>361998</v>
      </c>
      <c r="M81" s="61" t="s">
        <v>311</v>
      </c>
      <c r="N81" s="21">
        <v>26487410</v>
      </c>
      <c r="O81" s="10" t="s">
        <v>154</v>
      </c>
      <c r="P81" s="20">
        <v>43857</v>
      </c>
      <c r="Q81" s="21" t="s">
        <v>38</v>
      </c>
      <c r="R81" s="21">
        <v>41555812</v>
      </c>
      <c r="S81" s="10" t="s">
        <v>155</v>
      </c>
      <c r="T81" s="9" t="s">
        <v>39</v>
      </c>
      <c r="U81" s="60" t="s">
        <v>378</v>
      </c>
      <c r="V81" s="62">
        <f t="shared" si="1"/>
        <v>361998</v>
      </c>
    </row>
    <row r="82" spans="2:22" s="13" customFormat="1" ht="135" x14ac:dyDescent="0.35">
      <c r="B82" s="9">
        <v>71</v>
      </c>
      <c r="C82" s="9" t="s">
        <v>35</v>
      </c>
      <c r="D82" s="9" t="s">
        <v>36</v>
      </c>
      <c r="E82" s="21">
        <v>830113831</v>
      </c>
      <c r="F82" s="21">
        <v>178144211</v>
      </c>
      <c r="G82" s="21">
        <v>1</v>
      </c>
      <c r="H82" s="10" t="s">
        <v>157</v>
      </c>
      <c r="I82" s="10" t="s">
        <v>37</v>
      </c>
      <c r="J82" s="10" t="s">
        <v>47</v>
      </c>
      <c r="K82" s="22" t="s">
        <v>158</v>
      </c>
      <c r="L82" s="23">
        <v>52755</v>
      </c>
      <c r="M82" s="61" t="s">
        <v>312</v>
      </c>
      <c r="N82" s="21">
        <v>1968112</v>
      </c>
      <c r="O82" s="10" t="s">
        <v>159</v>
      </c>
      <c r="P82" s="11">
        <v>43835</v>
      </c>
      <c r="Q82" s="21" t="s">
        <v>38</v>
      </c>
      <c r="R82" s="21">
        <v>2896188</v>
      </c>
      <c r="S82" s="10" t="s">
        <v>160</v>
      </c>
      <c r="T82" s="9" t="s">
        <v>39</v>
      </c>
      <c r="U82" s="60" t="s">
        <v>381</v>
      </c>
      <c r="V82" s="62">
        <f t="shared" si="1"/>
        <v>52755</v>
      </c>
    </row>
    <row r="83" spans="2:22" s="13" customFormat="1" ht="135" x14ac:dyDescent="0.35">
      <c r="B83" s="9">
        <v>72</v>
      </c>
      <c r="C83" s="9" t="s">
        <v>35</v>
      </c>
      <c r="D83" s="9" t="s">
        <v>36</v>
      </c>
      <c r="E83" s="21">
        <v>830113831</v>
      </c>
      <c r="F83" s="21">
        <v>178144668</v>
      </c>
      <c r="G83" s="21">
        <v>1</v>
      </c>
      <c r="H83" s="10" t="s">
        <v>157</v>
      </c>
      <c r="I83" s="10" t="s">
        <v>37</v>
      </c>
      <c r="J83" s="10" t="s">
        <v>47</v>
      </c>
      <c r="K83" s="22" t="s">
        <v>161</v>
      </c>
      <c r="L83" s="23">
        <v>558989</v>
      </c>
      <c r="M83" s="61" t="s">
        <v>313</v>
      </c>
      <c r="N83" s="21" t="s">
        <v>162</v>
      </c>
      <c r="O83" s="10" t="s">
        <v>163</v>
      </c>
      <c r="P83" s="11">
        <v>43628</v>
      </c>
      <c r="Q83" s="21" t="s">
        <v>38</v>
      </c>
      <c r="R83" s="21">
        <v>23147641</v>
      </c>
      <c r="S83" s="10" t="s">
        <v>164</v>
      </c>
      <c r="T83" s="9" t="s">
        <v>39</v>
      </c>
      <c r="U83" s="60" t="s">
        <v>354</v>
      </c>
      <c r="V83" s="62">
        <f t="shared" si="1"/>
        <v>558989</v>
      </c>
    </row>
    <row r="84" spans="2:22" x14ac:dyDescent="0.35"/>
  </sheetData>
  <mergeCells count="16">
    <mergeCell ref="B2:D8"/>
    <mergeCell ref="U8:V9"/>
    <mergeCell ref="F8:G8"/>
    <mergeCell ref="F6:G7"/>
    <mergeCell ref="F4:G5"/>
    <mergeCell ref="F2:G3"/>
    <mergeCell ref="H8:S8"/>
    <mergeCell ref="H6:S7"/>
    <mergeCell ref="H4:S5"/>
    <mergeCell ref="H2:S3"/>
    <mergeCell ref="E2:E8"/>
    <mergeCell ref="F9:S9"/>
    <mergeCell ref="V2:V3"/>
    <mergeCell ref="U2:U3"/>
    <mergeCell ref="T2:T3"/>
    <mergeCell ref="T8:T9"/>
  </mergeCells>
  <phoneticPr fontId="8" type="noConversion"/>
  <conditionalFormatting sqref="V4">
    <cfRule type="dataBar" priority="40">
      <dataBar>
        <cfvo type="min"/>
        <cfvo type="max"/>
        <color rgb="FF638EC6"/>
      </dataBar>
      <extLst>
        <ext xmlns:x14="http://schemas.microsoft.com/office/spreadsheetml/2009/9/main" uri="{B025F937-C7B1-47D3-B67F-A62EFF666E3E}">
          <x14:id>{11F64611-76B9-4864-AA40-B36C3BE4F60F}</x14:id>
        </ext>
      </extLst>
    </cfRule>
  </conditionalFormatting>
  <conditionalFormatting sqref="V4:V7 V2">
    <cfRule type="dataBar" priority="41">
      <dataBar>
        <cfvo type="min"/>
        <cfvo type="max"/>
        <color rgb="FF3EC2B5"/>
      </dataBar>
      <extLst>
        <ext xmlns:x14="http://schemas.microsoft.com/office/spreadsheetml/2009/9/main" uri="{B025F937-C7B1-47D3-B67F-A62EFF666E3E}">
          <x14:id>{5B5CBA97-74CC-4A99-ACFA-41A8F23E8F28}</x14:id>
        </ext>
      </extLst>
    </cfRule>
  </conditionalFormatting>
  <printOptions horizontalCentered="1" verticalCentered="1"/>
  <pageMargins left="0.23622047244094491" right="0.23622047244094491" top="0.74803149606299213" bottom="0.74803149606299213" header="0.31496062992125984" footer="0.31496062992125984"/>
  <pageSetup scale="26" fitToHeight="0" orientation="landscape" r:id="rId1"/>
  <extLst>
    <ext xmlns:x14="http://schemas.microsoft.com/office/spreadsheetml/2009/9/main" uri="{78C0D931-6437-407d-A8EE-F0AAD7539E65}">
      <x14:conditionalFormattings>
        <x14:conditionalFormatting xmlns:xm="http://schemas.microsoft.com/office/excel/2006/main">
          <x14:cfRule type="dataBar" id="{11F64611-76B9-4864-AA40-B36C3BE4F60F}">
            <x14:dataBar minLength="0" maxLength="100" gradient="0">
              <x14:cfvo type="autoMin"/>
              <x14:cfvo type="autoMax"/>
              <x14:negativeFillColor rgb="FFFF0000"/>
              <x14:axisColor rgb="FF000000"/>
            </x14:dataBar>
          </x14:cfRule>
          <xm:sqref>V4</xm:sqref>
        </x14:conditionalFormatting>
        <x14:conditionalFormatting xmlns:xm="http://schemas.microsoft.com/office/excel/2006/main">
          <x14:cfRule type="dataBar" id="{5B5CBA97-74CC-4A99-ACFA-41A8F23E8F28}">
            <x14:dataBar minLength="0" maxLength="100" gradient="0">
              <x14:cfvo type="autoMin"/>
              <x14:cfvo type="autoMax"/>
              <x14:negativeFillColor rgb="FFFF0000"/>
              <x14:axisColor rgb="FF000000"/>
            </x14:dataBar>
          </x14:cfRule>
          <xm:sqref>V4:V7 V2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B92453C-F6F0-4245-96E8-C6A10C12E2C7}">
          <x14:formula1>
            <xm:f>' '!$B$2:$B$4</xm:f>
          </x14:formula1>
          <xm:sqref>H8</xm:sqref>
        </x14:dataValidation>
        <x14:dataValidation type="list" allowBlank="1" showInputMessage="1" showErrorMessage="1" xr:uid="{BA245C54-875C-4144-B53B-4A3C874C12DB}">
          <x14:formula1>
            <xm:f>' '!$C$2:$C$3</xm:f>
          </x14:formula1>
          <xm:sqref>C12:C83</xm:sqref>
        </x14:dataValidation>
        <x14:dataValidation type="list" allowBlank="1" showInputMessage="1" showErrorMessage="1" xr:uid="{396A308A-B6FE-4D91-9EA1-CBAA55904E09}">
          <x14:formula1>
            <xm:f>' '!$D$2:$D$3</xm:f>
          </x14:formula1>
          <xm:sqref>I12:I83</xm:sqref>
        </x14:dataValidation>
        <x14:dataValidation type="list" allowBlank="1" showInputMessage="1" showErrorMessage="1" xr:uid="{621CC656-A1D6-464F-9A6C-3C07EF207858}">
          <x14:formula1>
            <xm:f>' '!$E$2:$E$5</xm:f>
          </x14:formula1>
          <xm:sqref>T12:T83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4.5" zeroHeight="1" x14ac:dyDescent="0.35"/>
  <cols>
    <col min="1" max="1" width="2.7265625" customWidth="1"/>
    <col min="2" max="2" width="23.7265625" bestFit="1" customWidth="1"/>
    <col min="3" max="3" width="16.7265625" bestFit="1" customWidth="1"/>
    <col min="4" max="4" width="32" bestFit="1" customWidth="1"/>
    <col min="5" max="5" width="26.1796875" bestFit="1" customWidth="1"/>
    <col min="6" max="6" width="3.1796875" customWidth="1"/>
    <col min="7" max="16384" width="11.453125" hidden="1"/>
  </cols>
  <sheetData>
    <row r="1" spans="1:6" x14ac:dyDescent="0.35">
      <c r="A1" s="1"/>
      <c r="B1" s="3" t="s">
        <v>165</v>
      </c>
      <c r="C1" s="3" t="s">
        <v>15</v>
      </c>
      <c r="D1" s="3" t="s">
        <v>21</v>
      </c>
      <c r="E1" s="3" t="s">
        <v>32</v>
      </c>
      <c r="F1" s="1"/>
    </row>
    <row r="2" spans="1:6" x14ac:dyDescent="0.35">
      <c r="A2" s="1"/>
      <c r="B2" s="2" t="s">
        <v>10</v>
      </c>
      <c r="C2" s="2" t="s">
        <v>35</v>
      </c>
      <c r="D2" s="2" t="s">
        <v>37</v>
      </c>
      <c r="E2" s="2" t="s">
        <v>39</v>
      </c>
      <c r="F2" s="1"/>
    </row>
    <row r="3" spans="1:6" x14ac:dyDescent="0.35">
      <c r="A3" s="1"/>
      <c r="B3" s="2" t="s">
        <v>166</v>
      </c>
      <c r="C3" s="2" t="s">
        <v>167</v>
      </c>
      <c r="D3" s="2" t="s">
        <v>168</v>
      </c>
      <c r="E3" s="2" t="s">
        <v>45</v>
      </c>
      <c r="F3" s="1"/>
    </row>
    <row r="4" spans="1:6" x14ac:dyDescent="0.35">
      <c r="A4" s="1"/>
      <c r="B4" s="2" t="s">
        <v>169</v>
      </c>
      <c r="C4" s="1"/>
      <c r="D4" s="1"/>
      <c r="E4" s="2" t="s">
        <v>170</v>
      </c>
      <c r="F4" s="1"/>
    </row>
    <row r="5" spans="1:6" x14ac:dyDescent="0.35">
      <c r="A5" s="1"/>
      <c r="B5" s="1"/>
      <c r="C5" s="1"/>
      <c r="D5" s="1"/>
      <c r="E5" s="2" t="s">
        <v>156</v>
      </c>
      <c r="F5" s="1"/>
    </row>
    <row r="6" spans="1:6" x14ac:dyDescent="0.35">
      <c r="A6" s="1"/>
      <c r="B6" s="1"/>
      <c r="C6" s="1"/>
      <c r="D6" s="1"/>
      <c r="E6" s="1"/>
      <c r="F6" s="1"/>
    </row>
    <row r="7" spans="1:6" x14ac:dyDescent="0.35"/>
    <row r="8" spans="1:6"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3BA2D6-569A-4F48-AEBD-3AAC87EBB751}">
  <ds:schemaRefs>
    <ds:schemaRef ds:uri="http://purl.org/dc/terms/"/>
    <ds:schemaRef ds:uri="e64c24c0-74d6-4d12-bd9d-346b29de11ea"/>
    <ds:schemaRef ds:uri="http://purl.org/dc/dcmitype/"/>
    <ds:schemaRef ds:uri="http://www.w3.org/XML/1998/namespace"/>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341005a4-0385-4d11-a045-51850070e8e4"/>
    <ds:schemaRef ds:uri="http://schemas.microsoft.com/office/2006/metadata/properties"/>
  </ds:schemaRefs>
</ds:datastoreItem>
</file>

<file path=customXml/itemProps3.xml><?xml version="1.0" encoding="utf-8"?>
<ds:datastoreItem xmlns:ds="http://schemas.openxmlformats.org/officeDocument/2006/customXml" ds:itemID="{11E8D74F-5F89-45A2-9BB9-5E7EA2D875E3}">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Deisy Liliana Velasquez Alarcón</cp:lastModifiedBy>
  <cp:revision/>
  <dcterms:created xsi:type="dcterms:W3CDTF">2017-07-06T12:48:43Z</dcterms:created>
  <dcterms:modified xsi:type="dcterms:W3CDTF">2026-05-06T04:20:33Z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